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klaw-my.sharepoint.com/personal/namartell_hklaw_com/Documents/Desktop/"/>
    </mc:Choice>
  </mc:AlternateContent>
  <xr:revisionPtr revIDLastSave="0" documentId="8_{9CA41F87-6BA9-4415-9BFA-EF2DB508A010}" xr6:coauthVersionLast="47" xr6:coauthVersionMax="47" xr10:uidLastSave="{00000000-0000-0000-0000-000000000000}"/>
  <bookViews>
    <workbookView xWindow="-120" yWindow="-120" windowWidth="29040" windowHeight="15720" xr2:uid="{7AD651B2-17D8-495E-BA05-519E0E6BB9D0}"/>
  </bookViews>
  <sheets>
    <sheet name="Sheet 27(3) MEBs(1)" sheetId="1" r:id="rId1"/>
    <sheet name="Sheet 27(3) MEBs(2)" sheetId="7" r:id="rId2"/>
    <sheet name="Sheet 27(4)(a)" sheetId="2" r:id="rId3"/>
    <sheet name="Sheet 27(4)(b)" sheetId="4" r:id="rId4"/>
    <sheet name="Sheet 27(4)(c)" sheetId="3" r:id="rId5"/>
    <sheet name="Sheet 27(4)(d)" sheetId="5" r:id="rId6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7" l="1"/>
  <c r="D20" i="7"/>
  <c r="E19" i="7"/>
  <c r="D19" i="7"/>
  <c r="E18" i="7"/>
  <c r="D18" i="7"/>
  <c r="E17" i="7"/>
  <c r="D17" i="7"/>
  <c r="E16" i="7"/>
  <c r="D16" i="7"/>
  <c r="E13" i="7"/>
  <c r="D13" i="7"/>
  <c r="C9" i="7"/>
  <c r="D9" i="7" s="1"/>
  <c r="E9" i="7" l="1"/>
  <c r="F122" i="3" l="1"/>
  <c r="F118" i="3"/>
  <c r="G117" i="3" s="1"/>
  <c r="F115" i="3"/>
  <c r="F111" i="3"/>
  <c r="F99" i="3"/>
  <c r="G93" i="3" s="1"/>
  <c r="F89" i="3"/>
  <c r="F80" i="3"/>
  <c r="F79" i="3"/>
  <c r="F78" i="3"/>
  <c r="F77" i="3"/>
  <c r="F75" i="3"/>
  <c r="F74" i="3"/>
  <c r="F73" i="3"/>
  <c r="F72" i="3"/>
  <c r="E90" i="3" s="1"/>
  <c r="F90" i="3" s="1"/>
  <c r="F71" i="3"/>
  <c r="F70" i="3"/>
  <c r="F69" i="3"/>
  <c r="F68" i="3"/>
  <c r="F42" i="3"/>
  <c r="F41" i="3"/>
  <c r="F40" i="3"/>
  <c r="F37" i="3"/>
  <c r="E37" i="3"/>
  <c r="F36" i="3"/>
  <c r="E36" i="3"/>
  <c r="E35" i="3"/>
  <c r="F35" i="3" s="1"/>
  <c r="G30" i="3" s="1"/>
  <c r="F32" i="3"/>
  <c r="F27" i="3"/>
  <c r="E25" i="3"/>
  <c r="F25" i="3" s="1"/>
  <c r="G17" i="3" s="1"/>
  <c r="F21" i="3"/>
  <c r="F20" i="3"/>
  <c r="F19" i="3"/>
  <c r="G66" i="3" l="1"/>
  <c r="G125" i="3"/>
  <c r="D9" i="1" l="1"/>
  <c r="E20" i="1"/>
  <c r="D20" i="1"/>
  <c r="E16" i="1"/>
  <c r="D19" i="1"/>
  <c r="D18" i="1"/>
  <c r="D17" i="1"/>
  <c r="D16" i="1"/>
  <c r="E13" i="1"/>
  <c r="D13" i="1"/>
  <c r="E9" i="1" l="1"/>
  <c r="E19" i="1" l="1"/>
  <c r="E18" i="1"/>
  <c r="E17" i="1"/>
</calcChain>
</file>

<file path=xl/sharedStrings.xml><?xml version="1.0" encoding="utf-8"?>
<sst xmlns="http://schemas.openxmlformats.org/spreadsheetml/2006/main" count="307" uniqueCount="220">
  <si>
    <t>Customer or Project ID</t>
  </si>
  <si>
    <t>Location</t>
  </si>
  <si>
    <t>AGL Certificated to Serve Location?</t>
  </si>
  <si>
    <t>Availability</t>
  </si>
  <si>
    <t>Anticipated Rate Schedule</t>
  </si>
  <si>
    <t>Organization Requesting Service</t>
  </si>
  <si>
    <t>Customer Name</t>
  </si>
  <si>
    <t>Estimated Total Customer Capital Investment</t>
  </si>
  <si>
    <t>Customer Capital Investment Purposes</t>
  </si>
  <si>
    <t xml:space="preserve">   Land</t>
  </si>
  <si>
    <t xml:space="preserve"> </t>
  </si>
  <si>
    <t xml:space="preserve">   Plant</t>
  </si>
  <si>
    <t xml:space="preserve">   Equipment</t>
  </si>
  <si>
    <t xml:space="preserve">   Vehicles</t>
  </si>
  <si>
    <t xml:space="preserve">   Other (Explain)</t>
  </si>
  <si>
    <t>Estimated Meters Addition</t>
  </si>
  <si>
    <t>Estimated Billing Units Addition</t>
  </si>
  <si>
    <t>Estimated Job Additions</t>
  </si>
  <si>
    <t>Estimated Local Tax Base Uplift</t>
  </si>
  <si>
    <t>Estimated Firm Gas Load/Year (Dth)</t>
  </si>
  <si>
    <t>Governmental Entity Involved?</t>
  </si>
  <si>
    <t>Tariff Sheet 27(4)(b) EDC Affirmative Statement</t>
  </si>
  <si>
    <t>Tariff Sheet 27(4)(a): Detailed Project Description</t>
  </si>
  <si>
    <t>Tariff Sheet 27(4) Quantification</t>
  </si>
  <si>
    <t>AGL ECON-1 Tariff Sheet 27(3)(c)</t>
  </si>
  <si>
    <t>Tariff Sheet 27(3)(c)(i): MBR-1</t>
  </si>
  <si>
    <t>Tariff Sheet 27(3)(c)(ii): MBR-2</t>
  </si>
  <si>
    <t>Tariff Sheet 27(3)(c)(iv): MBR-4</t>
  </si>
  <si>
    <t>Tariff Sheet 27(3(c)(iii): MBR-3</t>
  </si>
  <si>
    <r>
      <t xml:space="preserve">ECON-1 Project </t>
    </r>
    <r>
      <rPr>
        <b/>
        <u/>
        <sz val="10"/>
        <color theme="1"/>
        <rFont val="Arial"/>
        <family val="2"/>
      </rPr>
      <t xml:space="preserve">Minimum </t>
    </r>
    <r>
      <rPr>
        <b/>
        <sz val="10"/>
        <color theme="1"/>
        <rFont val="Arial"/>
        <family val="2"/>
      </rPr>
      <t xml:space="preserve">Economic Development </t>
    </r>
    <r>
      <rPr>
        <b/>
        <u/>
        <sz val="10"/>
        <color theme="1"/>
        <rFont val="Arial"/>
        <family val="2"/>
      </rPr>
      <t>Benefit</t>
    </r>
    <r>
      <rPr>
        <b/>
        <sz val="10"/>
        <color theme="1"/>
        <rFont val="Arial"/>
        <family val="2"/>
      </rPr>
      <t xml:space="preserve"> </t>
    </r>
    <r>
      <rPr>
        <b/>
        <u/>
        <sz val="10"/>
        <color theme="1"/>
        <rFont val="Arial"/>
        <family val="2"/>
      </rPr>
      <t>Requirements</t>
    </r>
    <r>
      <rPr>
        <b/>
        <sz val="10"/>
        <color theme="1"/>
        <rFont val="Arial"/>
        <family val="2"/>
      </rPr>
      <t xml:space="preserve"> (“MBR”)</t>
    </r>
  </si>
  <si>
    <t>Tariff Sheet 27(4)(c) Detailed estimated cost of the project in Excel</t>
  </si>
  <si>
    <t>Tariff Sheet 27(4)(d) A Map of the proposed project</t>
  </si>
  <si>
    <t>Yes</t>
  </si>
  <si>
    <t>G-11</t>
  </si>
  <si>
    <t>Glynn County</t>
  </si>
  <si>
    <t>New Customer</t>
  </si>
  <si>
    <t>AGL</t>
  </si>
  <si>
    <t>See attached detailed project description.</t>
  </si>
  <si>
    <t>See attached map of proposed project.</t>
  </si>
  <si>
    <t>Southern Company Gas</t>
  </si>
  <si>
    <t>Summary:</t>
  </si>
  <si>
    <t>Install 49,650' of 8" and 6" HP STL Pipe and 99,500' of 4" and 2" Plastic Pipe</t>
  </si>
  <si>
    <t>Project Name:</t>
  </si>
  <si>
    <t>Glynn County ECON-1</t>
  </si>
  <si>
    <t xml:space="preserve">Date: </t>
  </si>
  <si>
    <t>Item</t>
  </si>
  <si>
    <t>Element</t>
  </si>
  <si>
    <t>Quantity</t>
  </si>
  <si>
    <t>Unit</t>
  </si>
  <si>
    <t>Rate</t>
  </si>
  <si>
    <t>Sub-Total</t>
  </si>
  <si>
    <t>Total</t>
  </si>
  <si>
    <t>No.</t>
  </si>
  <si>
    <t>$</t>
  </si>
  <si>
    <t>1</t>
  </si>
  <si>
    <t xml:space="preserve">Land </t>
  </si>
  <si>
    <t>1.1</t>
  </si>
  <si>
    <t>Land Cost</t>
  </si>
  <si>
    <t>1.11</t>
  </si>
  <si>
    <t>Permanent Easements</t>
  </si>
  <si>
    <t>sum</t>
  </si>
  <si>
    <t>1.12</t>
  </si>
  <si>
    <t xml:space="preserve">Temporary Workspace </t>
  </si>
  <si>
    <t>1.13</t>
  </si>
  <si>
    <t>Tap Station or Regulator Station</t>
  </si>
  <si>
    <t>1.14</t>
  </si>
  <si>
    <t>Right-of Way Damage &amp; Settlements</t>
  </si>
  <si>
    <t>1.2</t>
  </si>
  <si>
    <t>Acquisition Labor &amp; Expenses</t>
  </si>
  <si>
    <t>1.21</t>
  </si>
  <si>
    <t>ROW allowance, including survey, staking &amp; land agent</t>
  </si>
  <si>
    <t>1.22</t>
  </si>
  <si>
    <t>Condemnation Legal allowance</t>
  </si>
  <si>
    <t>1.23</t>
  </si>
  <si>
    <t>Land Research allowance</t>
  </si>
  <si>
    <t>2</t>
  </si>
  <si>
    <t>Consultants</t>
  </si>
  <si>
    <t>2.1</t>
  </si>
  <si>
    <t>NDE Contractor</t>
  </si>
  <si>
    <t>2.11</t>
  </si>
  <si>
    <t>NDE ,Other Insepctions, and Testing</t>
  </si>
  <si>
    <t>2.2</t>
  </si>
  <si>
    <t>Environmental</t>
  </si>
  <si>
    <t>2.21</t>
  </si>
  <si>
    <t>Environmental Services - Before Construction</t>
  </si>
  <si>
    <t>2.22</t>
  </si>
  <si>
    <t>Environmental Services - During Construction</t>
  </si>
  <si>
    <t>2.23</t>
  </si>
  <si>
    <t>Environmental Services - Post Construction</t>
  </si>
  <si>
    <t>2.3</t>
  </si>
  <si>
    <t>Engineering Design</t>
  </si>
  <si>
    <t>2.31</t>
  </si>
  <si>
    <t>Detailed Engineering</t>
  </si>
  <si>
    <t>2.32</t>
  </si>
  <si>
    <t xml:space="preserve">Permit Coordination allowance </t>
  </si>
  <si>
    <t>2.33</t>
  </si>
  <si>
    <t>Core Samples and Subsurface Reports</t>
  </si>
  <si>
    <t>2.4</t>
  </si>
  <si>
    <t>Program Management</t>
  </si>
  <si>
    <t>2.41</t>
  </si>
  <si>
    <t>W/ Engineering Design</t>
  </si>
  <si>
    <t>2.5</t>
  </si>
  <si>
    <t>Land Management</t>
  </si>
  <si>
    <t>2.51</t>
  </si>
  <si>
    <t>2.6</t>
  </si>
  <si>
    <t>Public Relations</t>
  </si>
  <si>
    <t>2.61</t>
  </si>
  <si>
    <t>2.7</t>
  </si>
  <si>
    <t>Materials Procurement</t>
  </si>
  <si>
    <t>2.71</t>
  </si>
  <si>
    <t>2.8</t>
  </si>
  <si>
    <t>Legal Cost</t>
  </si>
  <si>
    <t>2.81</t>
  </si>
  <si>
    <t>Legal Allowance</t>
  </si>
  <si>
    <t>n/a</t>
  </si>
  <si>
    <t>2.9</t>
  </si>
  <si>
    <t>Construction Supervision</t>
  </si>
  <si>
    <t>2.91</t>
  </si>
  <si>
    <t>Contract Project Coordinator</t>
  </si>
  <si>
    <t>days</t>
  </si>
  <si>
    <t>2.10</t>
  </si>
  <si>
    <t>Taps and Stops</t>
  </si>
  <si>
    <t>ea</t>
  </si>
  <si>
    <t>2.12</t>
  </si>
  <si>
    <t>2.13</t>
  </si>
  <si>
    <t>2.14</t>
  </si>
  <si>
    <t>3</t>
  </si>
  <si>
    <t>Materials, including freight and tax</t>
  </si>
  <si>
    <t>3.1</t>
  </si>
  <si>
    <t>Pipe</t>
  </si>
  <si>
    <t>3.11</t>
  </si>
  <si>
    <t xml:space="preserve">8" Steel pipe </t>
  </si>
  <si>
    <t>lf</t>
  </si>
  <si>
    <t>3.12</t>
  </si>
  <si>
    <t>6" Steel pipe</t>
  </si>
  <si>
    <t>3.13</t>
  </si>
  <si>
    <t>2" Plastic pipe</t>
  </si>
  <si>
    <t>4" plastic pipe</t>
  </si>
  <si>
    <t>8" Steel pipe - 2% Wastage</t>
  </si>
  <si>
    <t>6" Steel pipe - 2% Wastage</t>
  </si>
  <si>
    <t>2" Plastic pipe - 2% wastage</t>
  </si>
  <si>
    <t>4" plastic pipe - 2% wastage</t>
  </si>
  <si>
    <t>3.2</t>
  </si>
  <si>
    <t>Valves &amp; Actuators</t>
  </si>
  <si>
    <t>3.21</t>
  </si>
  <si>
    <t>8" spherical</t>
  </si>
  <si>
    <t>3.22</t>
  </si>
  <si>
    <t>12" spherical</t>
  </si>
  <si>
    <t>3.23</t>
  </si>
  <si>
    <t>6" Kerotest Valve</t>
  </si>
  <si>
    <t>3.24</t>
  </si>
  <si>
    <t>8" Kerotest Valve</t>
  </si>
  <si>
    <t>3.25</t>
  </si>
  <si>
    <t>3.3</t>
  </si>
  <si>
    <t>Fittings</t>
  </si>
  <si>
    <t>3.32</t>
  </si>
  <si>
    <t>3.33</t>
  </si>
  <si>
    <t>3.34</t>
  </si>
  <si>
    <t>3.35</t>
  </si>
  <si>
    <t>3.36</t>
  </si>
  <si>
    <t>3.4</t>
  </si>
  <si>
    <t>Miscellaneous Materials</t>
  </si>
  <si>
    <t>3.41</t>
  </si>
  <si>
    <t>Station Material</t>
  </si>
  <si>
    <t>3.42</t>
  </si>
  <si>
    <t>Freight &amp; Taxes</t>
  </si>
  <si>
    <t>3.43</t>
  </si>
  <si>
    <t>3.45</t>
  </si>
  <si>
    <t>4</t>
  </si>
  <si>
    <t>Construction</t>
  </si>
  <si>
    <t>4.1</t>
  </si>
  <si>
    <t>Permitting (included in Consultants total)</t>
  </si>
  <si>
    <t>4.11</t>
  </si>
  <si>
    <t>DOT and Rail Crossings</t>
  </si>
  <si>
    <t>4.12</t>
  </si>
  <si>
    <t>Permitting consultant</t>
  </si>
  <si>
    <t>4.13</t>
  </si>
  <si>
    <t>4.2</t>
  </si>
  <si>
    <t xml:space="preserve">Construction </t>
  </si>
  <si>
    <t>4.21</t>
  </si>
  <si>
    <t>Construction - General, includes traffic control, testing, clearing, and restoration</t>
  </si>
  <si>
    <t>4.22</t>
  </si>
  <si>
    <t>4.23</t>
  </si>
  <si>
    <t>4.24</t>
  </si>
  <si>
    <t>4.25</t>
  </si>
  <si>
    <t>4.26</t>
  </si>
  <si>
    <t>4.3</t>
  </si>
  <si>
    <t xml:space="preserve">HDD </t>
  </si>
  <si>
    <t>4.31</t>
  </si>
  <si>
    <t>*Included in  Construction Estimate*</t>
  </si>
  <si>
    <t>4.32</t>
  </si>
  <si>
    <t>5</t>
  </si>
  <si>
    <t>Contingency</t>
  </si>
  <si>
    <t>5.1</t>
  </si>
  <si>
    <t>Risk and Contingency</t>
  </si>
  <si>
    <t>5.2</t>
  </si>
  <si>
    <t>6</t>
  </si>
  <si>
    <t xml:space="preserve">Escalation </t>
  </si>
  <si>
    <t>6.1</t>
  </si>
  <si>
    <t xml:space="preserve">Escalation allowance </t>
  </si>
  <si>
    <t>7</t>
  </si>
  <si>
    <t>Labor</t>
  </si>
  <si>
    <t>7.1</t>
  </si>
  <si>
    <t xml:space="preserve">Direct Internal Labor </t>
  </si>
  <si>
    <t>7.2</t>
  </si>
  <si>
    <t>8</t>
  </si>
  <si>
    <t>Finance Cost</t>
  </si>
  <si>
    <t>8.1</t>
  </si>
  <si>
    <t>Overhead &amp; AFUDC &amp; Capitalized Depreciation</t>
  </si>
  <si>
    <t xml:space="preserve">Total </t>
  </si>
  <si>
    <t>R-1</t>
  </si>
  <si>
    <t>None</t>
  </si>
  <si>
    <t>Altama/Grand Dunes</t>
  </si>
  <si>
    <t>TradeWinds Industrial Park</t>
  </si>
  <si>
    <t>Hill Pointe</t>
  </si>
  <si>
    <t>DR Horton/Forino Homes</t>
  </si>
  <si>
    <t xml:space="preserve">The Glynn County Project qualifies for approval under Sections 3.A. and 3.C. of the Econ-1 Tariff as customers in the R-1 and G-11 rate classes. </t>
  </si>
  <si>
    <t>Tariff Sheet 27(3)(A)(i): MBR-1</t>
  </si>
  <si>
    <t>Tarrif Sheet 27(3)(A)(ii): MBR-2</t>
  </si>
  <si>
    <t>Tariff Sheet 27(3)(A)(iii): MBR-3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</si>
</sst>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 @"/>
    <numFmt numFmtId="165" formatCode="\ \ \ @"/>
    <numFmt numFmtId="166" formatCode="\ \ @"/>
    <numFmt numFmtId="167" formatCode="\ \ \ \ @"/>
    <numFmt numFmtId="168" formatCode="0.0%"/>
    <numFmt numFmtId="169" formatCode="#,##0.0000"/>
    <numFmt numFmtId="170" formatCode="[$-409]mmmm\ d\,\ yyyy;@"/>
    <numFmt numFmtId="171" formatCode="_(&quot;$&quot;* #,##0_);_(&quot;$&quot;* \(#,##0\);_(&quot;$&quot;* &quot;-&quot;??_);_(@_)"/>
    <numFmt numFmtId="172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u/>
      <sz val="10"/>
      <color theme="1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B0F0"/>
      <name val="Calibri"/>
      <family val="2"/>
      <scheme val="minor"/>
    </font>
    <font>
      <sz val="11"/>
      <color rgb="FF00B0F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9"/>
      <color rgb="FF00B0F0"/>
      <name val="Arial"/>
      <family val="2"/>
    </font>
    <font>
      <sz val="9"/>
      <color rgb="FF00B0F0"/>
      <name val="Arial"/>
      <family val="2"/>
    </font>
    <font>
      <b/>
      <sz val="9"/>
      <color rgb="FFFF66FF"/>
      <name val="Arial"/>
      <family val="2"/>
    </font>
    <font>
      <sz val="9"/>
      <color theme="1"/>
      <name val="Arial"/>
      <family val="2"/>
    </font>
    <font>
      <sz val="9"/>
      <color rgb="FFFF66FF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49" fontId="4" fillId="0" borderId="0" xfId="0" applyNumberFormat="1" applyFont="1" applyAlignment="1" applyProtection="1">
      <alignment horizontal="left" wrapText="1"/>
      <protection locked="0"/>
    </xf>
    <xf numFmtId="0" fontId="5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2" fillId="0" borderId="10" xfId="0" applyFont="1" applyBorder="1"/>
    <xf numFmtId="168" fontId="7" fillId="0" borderId="0" xfId="2" applyNumberFormat="1" applyFont="1" applyFill="1" applyBorder="1" applyAlignment="1">
      <alignment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49" fontId="4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/>
    <xf numFmtId="37" fontId="4" fillId="0" borderId="1" xfId="0" applyNumberFormat="1" applyFont="1" applyBorder="1" applyProtection="1">
      <protection locked="0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37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 wrapText="1"/>
    </xf>
    <xf numFmtId="39" fontId="7" fillId="0" borderId="0" xfId="0" quotePrefix="1" applyNumberFormat="1" applyFont="1" applyAlignment="1">
      <alignment horizontal="right" vertical="top"/>
    </xf>
    <xf numFmtId="37" fontId="7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39" fontId="7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2" fontId="7" fillId="0" borderId="0" xfId="0" applyNumberFormat="1" applyFont="1" applyAlignment="1">
      <alignment vertical="top"/>
    </xf>
    <xf numFmtId="3" fontId="6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169" fontId="6" fillId="0" borderId="0" xfId="0" applyNumberFormat="1" applyFont="1" applyAlignment="1">
      <alignment vertical="top"/>
    </xf>
    <xf numFmtId="42" fontId="4" fillId="0" borderId="1" xfId="0" applyNumberFormat="1" applyFont="1" applyBorder="1"/>
    <xf numFmtId="5" fontId="4" fillId="0" borderId="1" xfId="0" applyNumberFormat="1" applyFont="1" applyBorder="1" applyProtection="1">
      <protection locked="0"/>
    </xf>
    <xf numFmtId="8" fontId="4" fillId="2" borderId="1" xfId="0" applyNumberFormat="1" applyFont="1" applyFill="1" applyBorder="1"/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2" fontId="4" fillId="0" borderId="1" xfId="0" applyNumberFormat="1" applyFont="1" applyBorder="1" applyProtection="1">
      <protection locked="0"/>
    </xf>
    <xf numFmtId="0" fontId="13" fillId="0" borderId="0" xfId="0" applyFont="1" applyAlignment="1">
      <alignment vertical="top"/>
    </xf>
    <xf numFmtId="10" fontId="7" fillId="0" borderId="0" xfId="2" applyNumberFormat="1" applyFont="1" applyFill="1" applyAlignment="1">
      <alignment vertical="top"/>
    </xf>
    <xf numFmtId="37" fontId="13" fillId="0" borderId="0" xfId="0" applyNumberFormat="1" applyFont="1" applyAlignment="1">
      <alignment vertical="top"/>
    </xf>
    <xf numFmtId="0" fontId="13" fillId="0" borderId="0" xfId="0" applyFont="1" applyAlignment="1">
      <alignment horizontal="center" vertical="top"/>
    </xf>
    <xf numFmtId="39" fontId="13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vertical="top"/>
    </xf>
    <xf numFmtId="164" fontId="13" fillId="0" borderId="0" xfId="0" applyNumberFormat="1" applyFont="1" applyAlignment="1">
      <alignment vertical="top"/>
    </xf>
    <xf numFmtId="166" fontId="6" fillId="0" borderId="0" xfId="0" applyNumberFormat="1" applyFont="1" applyAlignment="1">
      <alignment vertical="top" wrapText="1"/>
    </xf>
    <xf numFmtId="167" fontId="7" fillId="0" borderId="0" xfId="0" applyNumberFormat="1" applyFont="1" applyAlignment="1">
      <alignment vertical="top" wrapText="1"/>
    </xf>
    <xf numFmtId="166" fontId="7" fillId="0" borderId="0" xfId="0" applyNumberFormat="1" applyFont="1" applyAlignment="1">
      <alignment vertical="top" wrapText="1"/>
    </xf>
    <xf numFmtId="167" fontId="7" fillId="0" borderId="0" xfId="0" applyNumberFormat="1" applyFont="1" applyAlignment="1">
      <alignment horizontal="left" vertical="top" wrapText="1"/>
    </xf>
    <xf numFmtId="44" fontId="0" fillId="0" borderId="0" xfId="3" applyFont="1"/>
    <xf numFmtId="44" fontId="14" fillId="0" borderId="0" xfId="3" applyFont="1"/>
    <xf numFmtId="44" fontId="0" fillId="0" borderId="0" xfId="3" applyFont="1" applyBorder="1"/>
    <xf numFmtId="49" fontId="12" fillId="0" borderId="5" xfId="0" applyNumberFormat="1" applyFont="1" applyBorder="1" applyAlignment="1">
      <alignment horizontal="center" vertical="top"/>
    </xf>
    <xf numFmtId="0" fontId="12" fillId="0" borderId="0" xfId="4" applyFont="1" applyAlignment="1">
      <alignment vertical="top"/>
    </xf>
    <xf numFmtId="44" fontId="13" fillId="0" borderId="0" xfId="3" applyFont="1" applyBorder="1" applyAlignment="1">
      <alignment vertical="top"/>
    </xf>
    <xf numFmtId="44" fontId="15" fillId="0" borderId="0" xfId="3" applyFont="1" applyBorder="1" applyAlignment="1">
      <alignment vertical="top"/>
    </xf>
    <xf numFmtId="49" fontId="12" fillId="0" borderId="5" xfId="0" applyNumberFormat="1" applyFont="1" applyBorder="1" applyAlignment="1">
      <alignment vertical="top"/>
    </xf>
    <xf numFmtId="44" fontId="13" fillId="0" borderId="0" xfId="3" applyFont="1" applyAlignment="1">
      <alignment vertical="top"/>
    </xf>
    <xf numFmtId="44" fontId="15" fillId="0" borderId="0" xfId="3" applyFont="1" applyAlignment="1">
      <alignment vertical="top"/>
    </xf>
    <xf numFmtId="49" fontId="12" fillId="0" borderId="5" xfId="0" applyNumberFormat="1" applyFont="1" applyBorder="1" applyAlignment="1">
      <alignment horizontal="right" vertical="top"/>
    </xf>
    <xf numFmtId="3" fontId="16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horizontal="left" vertical="center" wrapText="1"/>
    </xf>
    <xf numFmtId="14" fontId="12" fillId="0" borderId="5" xfId="0" quotePrefix="1" applyNumberFormat="1" applyFont="1" applyBorder="1" applyAlignment="1">
      <alignment horizontal="right" vertical="top"/>
    </xf>
    <xf numFmtId="14" fontId="17" fillId="0" borderId="0" xfId="0" applyNumberFormat="1" applyFont="1" applyAlignment="1">
      <alignment horizontal="left" vertical="top"/>
    </xf>
    <xf numFmtId="49" fontId="12" fillId="0" borderId="11" xfId="0" applyNumberFormat="1" applyFont="1" applyBorder="1" applyAlignment="1">
      <alignment horizontal="center" vertical="top"/>
    </xf>
    <xf numFmtId="170" fontId="12" fillId="0" borderId="12" xfId="0" applyNumberFormat="1" applyFont="1" applyBorder="1" applyAlignment="1">
      <alignment horizontal="left" vertical="top"/>
    </xf>
    <xf numFmtId="37" fontId="13" fillId="0" borderId="12" xfId="0" applyNumberFormat="1" applyFont="1" applyBorder="1" applyAlignment="1">
      <alignment vertical="top"/>
    </xf>
    <xf numFmtId="0" fontId="13" fillId="0" borderId="12" xfId="0" applyFont="1" applyBorder="1" applyAlignment="1">
      <alignment horizontal="center" vertical="top"/>
    </xf>
    <xf numFmtId="44" fontId="13" fillId="0" borderId="12" xfId="3" applyFont="1" applyBorder="1" applyAlignment="1">
      <alignment vertical="top"/>
    </xf>
    <xf numFmtId="49" fontId="6" fillId="3" borderId="13" xfId="0" applyNumberFormat="1" applyFont="1" applyFill="1" applyBorder="1" applyAlignment="1">
      <alignment horizontal="center" vertical="top"/>
    </xf>
    <xf numFmtId="0" fontId="6" fillId="3" borderId="14" xfId="0" applyFont="1" applyFill="1" applyBorder="1" applyAlignment="1" applyProtection="1">
      <alignment vertical="top" wrapText="1"/>
      <protection locked="0"/>
    </xf>
    <xf numFmtId="37" fontId="6" fillId="3" borderId="13" xfId="5" applyNumberFormat="1" applyFont="1" applyFill="1" applyBorder="1" applyAlignment="1" applyProtection="1">
      <alignment horizontal="center" vertical="top"/>
      <protection locked="0"/>
    </xf>
    <xf numFmtId="0" fontId="6" fillId="3" borderId="13" xfId="0" applyFont="1" applyFill="1" applyBorder="1" applyAlignment="1" applyProtection="1">
      <alignment horizontal="center" vertical="top"/>
      <protection locked="0"/>
    </xf>
    <xf numFmtId="44" fontId="6" fillId="3" borderId="15" xfId="3" applyFont="1" applyFill="1" applyBorder="1" applyAlignment="1" applyProtection="1">
      <alignment horizontal="center" vertical="top"/>
      <protection locked="0"/>
    </xf>
    <xf numFmtId="44" fontId="6" fillId="3" borderId="13" xfId="3" applyFont="1" applyFill="1" applyBorder="1" applyAlignment="1" applyProtection="1">
      <alignment horizontal="center" vertical="top"/>
      <protection locked="0"/>
    </xf>
    <xf numFmtId="49" fontId="6" fillId="3" borderId="10" xfId="0" applyNumberFormat="1" applyFont="1" applyFill="1" applyBorder="1" applyAlignment="1">
      <alignment horizontal="center" vertical="top"/>
    </xf>
    <xf numFmtId="0" fontId="6" fillId="3" borderId="10" xfId="0" applyFont="1" applyFill="1" applyBorder="1" applyAlignment="1">
      <alignment vertical="top" wrapText="1"/>
    </xf>
    <xf numFmtId="37" fontId="7" fillId="3" borderId="10" xfId="5" applyNumberFormat="1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44" fontId="6" fillId="3" borderId="16" xfId="3" applyFont="1" applyFill="1" applyBorder="1" applyAlignment="1">
      <alignment horizontal="center" vertical="top"/>
    </xf>
    <xf numFmtId="44" fontId="6" fillId="3" borderId="10" xfId="3" applyFont="1" applyFill="1" applyBorder="1" applyAlignment="1">
      <alignment horizontal="center" vertical="top"/>
    </xf>
    <xf numFmtId="49" fontId="6" fillId="3" borderId="17" xfId="0" applyNumberFormat="1" applyFont="1" applyFill="1" applyBorder="1" applyAlignment="1">
      <alignment horizontal="center" vertical="top"/>
    </xf>
    <xf numFmtId="0" fontId="6" fillId="3" borderId="17" xfId="0" applyFont="1" applyFill="1" applyBorder="1" applyAlignment="1">
      <alignment vertical="top" wrapText="1"/>
    </xf>
    <xf numFmtId="37" fontId="7" fillId="3" borderId="17" xfId="5" applyNumberFormat="1" applyFont="1" applyFill="1" applyBorder="1" applyAlignment="1">
      <alignment horizontal="center" vertical="top"/>
    </xf>
    <xf numFmtId="0" fontId="6" fillId="3" borderId="17" xfId="0" applyFont="1" applyFill="1" applyBorder="1" applyAlignment="1">
      <alignment horizontal="center" vertical="top"/>
    </xf>
    <xf numFmtId="44" fontId="6" fillId="3" borderId="18" xfId="3" applyFont="1" applyFill="1" applyBorder="1" applyAlignment="1">
      <alignment horizontal="center" vertical="top"/>
    </xf>
    <xf numFmtId="44" fontId="6" fillId="3" borderId="17" xfId="3" applyFont="1" applyFill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0" fontId="6" fillId="0" borderId="14" xfId="0" applyFont="1" applyBorder="1" applyAlignment="1">
      <alignment vertical="top" wrapText="1"/>
    </xf>
    <xf numFmtId="37" fontId="7" fillId="0" borderId="13" xfId="5" applyNumberFormat="1" applyFont="1" applyFill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44" fontId="6" fillId="0" borderId="15" xfId="3" applyFont="1" applyBorder="1" applyAlignment="1">
      <alignment horizontal="center" vertical="top"/>
    </xf>
    <xf numFmtId="44" fontId="18" fillId="0" borderId="13" xfId="3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165" fontId="6" fillId="0" borderId="19" xfId="0" applyNumberFormat="1" applyFont="1" applyBorder="1" applyAlignment="1">
      <alignment vertical="top"/>
    </xf>
    <xf numFmtId="37" fontId="6" fillId="0" borderId="10" xfId="0" applyNumberFormat="1" applyFont="1" applyBorder="1" applyAlignment="1">
      <alignment vertical="top"/>
    </xf>
    <xf numFmtId="37" fontId="6" fillId="0" borderId="10" xfId="0" applyNumberFormat="1" applyFont="1" applyBorder="1" applyAlignment="1">
      <alignment horizontal="center" vertical="top"/>
    </xf>
    <xf numFmtId="44" fontId="6" fillId="0" borderId="16" xfId="3" quotePrefix="1" applyFont="1" applyBorder="1" applyAlignment="1">
      <alignment horizontal="right" vertical="top"/>
    </xf>
    <xf numFmtId="44" fontId="18" fillId="0" borderId="10" xfId="3" quotePrefix="1" applyFont="1" applyBorder="1" applyAlignment="1">
      <alignment horizontal="right" vertical="top"/>
    </xf>
    <xf numFmtId="49" fontId="7" fillId="0" borderId="10" xfId="0" applyNumberFormat="1" applyFont="1" applyBorder="1" applyAlignment="1">
      <alignment horizontal="center" vertical="top"/>
    </xf>
    <xf numFmtId="39" fontId="8" fillId="0" borderId="10" xfId="0" applyNumberFormat="1" applyFont="1" applyBorder="1" applyAlignment="1">
      <alignment vertical="top"/>
    </xf>
    <xf numFmtId="37" fontId="7" fillId="0" borderId="10" xfId="0" applyNumberFormat="1" applyFont="1" applyBorder="1" applyAlignment="1">
      <alignment horizontal="center" vertical="top"/>
    </xf>
    <xf numFmtId="44" fontId="7" fillId="0" borderId="16" xfId="3" quotePrefix="1" applyFont="1" applyBorder="1" applyAlignment="1">
      <alignment horizontal="right" vertical="top"/>
    </xf>
    <xf numFmtId="44" fontId="19" fillId="0" borderId="10" xfId="3" quotePrefix="1" applyFont="1" applyBorder="1" applyAlignment="1">
      <alignment horizontal="right" vertical="top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0" xfId="0" applyFont="1" applyFill="1" applyAlignment="1">
      <alignment vertical="top" wrapText="1"/>
    </xf>
    <xf numFmtId="37" fontId="20" fillId="4" borderId="10" xfId="0" applyNumberFormat="1" applyFont="1" applyFill="1" applyBorder="1" applyAlignment="1">
      <alignment horizontal="center" vertical="top"/>
    </xf>
    <xf numFmtId="44" fontId="6" fillId="4" borderId="16" xfId="3" quotePrefix="1" applyFont="1" applyFill="1" applyBorder="1" applyAlignment="1">
      <alignment horizontal="left" vertical="top"/>
    </xf>
    <xf numFmtId="171" fontId="6" fillId="4" borderId="10" xfId="3" quotePrefix="1" applyNumberFormat="1" applyFont="1" applyFill="1" applyBorder="1" applyAlignment="1">
      <alignment horizontal="left" vertical="top"/>
    </xf>
    <xf numFmtId="49" fontId="6" fillId="5" borderId="10" xfId="0" applyNumberFormat="1" applyFont="1" applyFill="1" applyBorder="1" applyAlignment="1">
      <alignment horizontal="center" vertical="top"/>
    </xf>
    <xf numFmtId="166" fontId="6" fillId="5" borderId="0" xfId="0" applyNumberFormat="1" applyFont="1" applyFill="1" applyAlignment="1">
      <alignment vertical="top" wrapText="1"/>
    </xf>
    <xf numFmtId="37" fontId="20" fillId="5" borderId="10" xfId="0" applyNumberFormat="1" applyFont="1" applyFill="1" applyBorder="1" applyAlignment="1">
      <alignment horizontal="center" vertical="top"/>
    </xf>
    <xf numFmtId="44" fontId="6" fillId="5" borderId="16" xfId="3" quotePrefix="1" applyFont="1" applyFill="1" applyBorder="1" applyAlignment="1">
      <alignment horizontal="left" vertical="top"/>
    </xf>
    <xf numFmtId="44" fontId="18" fillId="5" borderId="10" xfId="3" quotePrefix="1" applyFont="1" applyFill="1" applyBorder="1" applyAlignment="1">
      <alignment horizontal="left" vertical="top"/>
    </xf>
    <xf numFmtId="171" fontId="7" fillId="0" borderId="16" xfId="3" quotePrefix="1" applyNumberFormat="1" applyFont="1" applyBorder="1" applyAlignment="1">
      <alignment horizontal="left" vertical="top"/>
    </xf>
    <xf numFmtId="171" fontId="19" fillId="0" borderId="10" xfId="3" quotePrefix="1" applyNumberFormat="1" applyFont="1" applyBorder="1" applyAlignment="1">
      <alignment horizontal="left" vertical="top"/>
    </xf>
    <xf numFmtId="171" fontId="19" fillId="0" borderId="16" xfId="3" quotePrefix="1" applyNumberFormat="1" applyFont="1" applyBorder="1" applyAlignment="1">
      <alignment horizontal="left" vertical="top"/>
    </xf>
    <xf numFmtId="171" fontId="18" fillId="0" borderId="16" xfId="3" quotePrefix="1" applyNumberFormat="1" applyFont="1" applyBorder="1" applyAlignment="1">
      <alignment horizontal="left" vertical="top"/>
    </xf>
    <xf numFmtId="171" fontId="18" fillId="0" borderId="10" xfId="3" quotePrefix="1" applyNumberFormat="1" applyFont="1" applyBorder="1" applyAlignment="1">
      <alignment horizontal="left" vertical="top"/>
    </xf>
    <xf numFmtId="37" fontId="6" fillId="5" borderId="10" xfId="0" applyNumberFormat="1" applyFont="1" applyFill="1" applyBorder="1" applyAlignment="1">
      <alignment horizontal="center" vertical="top"/>
    </xf>
    <xf numFmtId="171" fontId="18" fillId="5" borderId="16" xfId="3" quotePrefix="1" applyNumberFormat="1" applyFont="1" applyFill="1" applyBorder="1" applyAlignment="1">
      <alignment horizontal="left" vertical="top"/>
    </xf>
    <xf numFmtId="171" fontId="18" fillId="5" borderId="10" xfId="3" quotePrefix="1" applyNumberFormat="1" applyFont="1" applyFill="1" applyBorder="1" applyAlignment="1">
      <alignment horizontal="left" vertical="top"/>
    </xf>
    <xf numFmtId="49" fontId="21" fillId="0" borderId="10" xfId="0" applyNumberFormat="1" applyFont="1" applyBorder="1" applyAlignment="1">
      <alignment horizontal="center" vertical="top"/>
    </xf>
    <xf numFmtId="167" fontId="21" fillId="0" borderId="0" xfId="0" applyNumberFormat="1" applyFont="1" applyAlignment="1">
      <alignment vertical="top" wrapText="1"/>
    </xf>
    <xf numFmtId="37" fontId="21" fillId="0" borderId="10" xfId="0" applyNumberFormat="1" applyFont="1" applyBorder="1" applyAlignment="1">
      <alignment horizontal="center" vertical="top"/>
    </xf>
    <xf numFmtId="171" fontId="19" fillId="0" borderId="10" xfId="3" applyNumberFormat="1" applyFont="1" applyBorder="1" applyAlignment="1">
      <alignment horizontal="left" vertical="top"/>
    </xf>
    <xf numFmtId="171" fontId="7" fillId="0" borderId="16" xfId="3" applyNumberFormat="1" applyFont="1" applyBorder="1" applyAlignment="1">
      <alignment horizontal="left" vertical="top"/>
    </xf>
    <xf numFmtId="171" fontId="7" fillId="0" borderId="10" xfId="3" quotePrefix="1" applyNumberFormat="1" applyFont="1" applyBorder="1" applyAlignment="1">
      <alignment horizontal="left" vertical="top"/>
    </xf>
    <xf numFmtId="37" fontId="22" fillId="0" borderId="10" xfId="0" applyNumberFormat="1" applyFont="1" applyBorder="1" applyAlignment="1">
      <alignment horizontal="center" vertical="top"/>
    </xf>
    <xf numFmtId="171" fontId="18" fillId="4" borderId="16" xfId="3" quotePrefix="1" applyNumberFormat="1" applyFont="1" applyFill="1" applyBorder="1" applyAlignment="1">
      <alignment horizontal="left" vertical="top"/>
    </xf>
    <xf numFmtId="171" fontId="18" fillId="4" borderId="19" xfId="3" quotePrefix="1" applyNumberFormat="1" applyFont="1" applyFill="1" applyBorder="1" applyAlignment="1">
      <alignment horizontal="left" vertical="top"/>
    </xf>
    <xf numFmtId="171" fontId="6" fillId="4" borderId="19" xfId="3" quotePrefix="1" applyNumberFormat="1" applyFont="1" applyFill="1" applyBorder="1" applyAlignment="1">
      <alignment horizontal="left" vertical="top"/>
    </xf>
    <xf numFmtId="171" fontId="6" fillId="5" borderId="16" xfId="3" quotePrefix="1" applyNumberFormat="1" applyFont="1" applyFill="1" applyBorder="1" applyAlignment="1">
      <alignment horizontal="left" vertical="top"/>
    </xf>
    <xf numFmtId="171" fontId="6" fillId="5" borderId="10" xfId="3" quotePrefix="1" applyNumberFormat="1" applyFont="1" applyFill="1" applyBorder="1" applyAlignment="1">
      <alignment horizontal="left" vertical="top"/>
    </xf>
    <xf numFmtId="167" fontId="22" fillId="0" borderId="0" xfId="0" applyNumberFormat="1" applyFont="1" applyAlignment="1">
      <alignment vertical="top" wrapText="1"/>
    </xf>
    <xf numFmtId="37" fontId="6" fillId="4" borderId="10" xfId="0" applyNumberFormat="1" applyFont="1" applyFill="1" applyBorder="1" applyAlignment="1">
      <alignment horizontal="center" vertical="top"/>
    </xf>
    <xf numFmtId="171" fontId="6" fillId="4" borderId="16" xfId="3" quotePrefix="1" applyNumberFormat="1" applyFont="1" applyFill="1" applyBorder="1" applyAlignment="1">
      <alignment horizontal="left" vertical="top"/>
    </xf>
    <xf numFmtId="2" fontId="7" fillId="0" borderId="16" xfId="3" quotePrefix="1" applyNumberFormat="1" applyFont="1" applyBorder="1" applyAlignment="1">
      <alignment horizontal="right" vertical="top"/>
    </xf>
    <xf numFmtId="2" fontId="7" fillId="0" borderId="16" xfId="3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167" fontId="22" fillId="0" borderId="0" xfId="0" applyNumberFormat="1" applyFont="1" applyAlignment="1">
      <alignment horizontal="left" vertical="top" wrapText="1"/>
    </xf>
    <xf numFmtId="166" fontId="6" fillId="4" borderId="0" xfId="0" applyNumberFormat="1" applyFont="1" applyFill="1" applyAlignment="1">
      <alignment vertical="top" wrapText="1"/>
    </xf>
    <xf numFmtId="172" fontId="7" fillId="0" borderId="10" xfId="1" applyNumberFormat="1" applyFont="1" applyFill="1" applyBorder="1" applyAlignment="1">
      <alignment horizontal="center" vertical="top"/>
    </xf>
    <xf numFmtId="171" fontId="7" fillId="0" borderId="10" xfId="0" applyNumberFormat="1" applyFont="1" applyBorder="1" applyAlignment="1">
      <alignment horizontal="left" vertical="top"/>
    </xf>
    <xf numFmtId="164" fontId="22" fillId="0" borderId="0" xfId="0" applyNumberFormat="1" applyFont="1" applyAlignment="1">
      <alignment vertical="top" wrapText="1"/>
    </xf>
    <xf numFmtId="171" fontId="19" fillId="0" borderId="16" xfId="3" applyNumberFormat="1" applyFont="1" applyBorder="1" applyAlignment="1">
      <alignment horizontal="left" vertical="top"/>
    </xf>
    <xf numFmtId="171" fontId="18" fillId="4" borderId="16" xfId="3" applyNumberFormat="1" applyFont="1" applyFill="1" applyBorder="1" applyAlignment="1">
      <alignment horizontal="left" vertical="top"/>
    </xf>
    <xf numFmtId="171" fontId="6" fillId="4" borderId="10" xfId="3" applyNumberFormat="1" applyFont="1" applyFill="1" applyBorder="1" applyAlignment="1">
      <alignment horizontal="left" vertical="top"/>
    </xf>
    <xf numFmtId="171" fontId="7" fillId="0" borderId="10" xfId="3" applyNumberFormat="1" applyFont="1" applyBorder="1" applyAlignment="1">
      <alignment horizontal="left" vertical="top"/>
    </xf>
    <xf numFmtId="171" fontId="6" fillId="4" borderId="16" xfId="3" applyNumberFormat="1" applyFont="1" applyFill="1" applyBorder="1" applyAlignment="1">
      <alignment horizontal="left" vertical="top"/>
    </xf>
    <xf numFmtId="171" fontId="22" fillId="0" borderId="16" xfId="3" applyNumberFormat="1" applyFont="1" applyBorder="1" applyAlignment="1">
      <alignment horizontal="left" vertical="top"/>
    </xf>
    <xf numFmtId="167" fontId="7" fillId="0" borderId="0" xfId="0" quotePrefix="1" applyNumberFormat="1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/>
    </xf>
    <xf numFmtId="171" fontId="19" fillId="0" borderId="17" xfId="3" applyNumberFormat="1" applyFont="1" applyBorder="1" applyAlignment="1">
      <alignment horizontal="left" vertical="top"/>
    </xf>
    <xf numFmtId="49" fontId="6" fillId="6" borderId="15" xfId="0" applyNumberFormat="1" applyFont="1" applyFill="1" applyBorder="1" applyAlignment="1">
      <alignment horizontal="center" vertical="top"/>
    </xf>
    <xf numFmtId="0" fontId="22" fillId="6" borderId="14" xfId="0" applyFont="1" applyFill="1" applyBorder="1" applyAlignment="1">
      <alignment vertical="top" wrapText="1"/>
    </xf>
    <xf numFmtId="37" fontId="22" fillId="6" borderId="14" xfId="0" applyNumberFormat="1" applyFont="1" applyFill="1" applyBorder="1" applyAlignment="1">
      <alignment vertical="top"/>
    </xf>
    <xf numFmtId="0" fontId="22" fillId="6" borderId="14" xfId="0" applyFont="1" applyFill="1" applyBorder="1" applyAlignment="1">
      <alignment horizontal="center" vertical="top"/>
    </xf>
    <xf numFmtId="171" fontId="7" fillId="6" borderId="14" xfId="3" applyNumberFormat="1" applyFont="1" applyFill="1" applyBorder="1" applyAlignment="1">
      <alignment horizontal="left" vertical="top"/>
    </xf>
    <xf numFmtId="171" fontId="19" fillId="6" borderId="20" xfId="3" applyNumberFormat="1" applyFont="1" applyFill="1" applyBorder="1" applyAlignment="1">
      <alignment horizontal="left" vertical="top"/>
    </xf>
    <xf numFmtId="49" fontId="6" fillId="6" borderId="16" xfId="0" applyNumberFormat="1" applyFont="1" applyFill="1" applyBorder="1" applyAlignment="1">
      <alignment horizontal="center" vertical="top"/>
    </xf>
    <xf numFmtId="0" fontId="6" fillId="6" borderId="0" xfId="0" applyFont="1" applyFill="1" applyAlignment="1">
      <alignment vertical="top" wrapText="1"/>
    </xf>
    <xf numFmtId="37" fontId="20" fillId="6" borderId="0" xfId="0" applyNumberFormat="1" applyFont="1" applyFill="1" applyAlignment="1">
      <alignment vertical="top"/>
    </xf>
    <xf numFmtId="0" fontId="20" fillId="6" borderId="0" xfId="0" applyFont="1" applyFill="1" applyAlignment="1">
      <alignment horizontal="center" vertical="top"/>
    </xf>
    <xf numFmtId="171" fontId="6" fillId="6" borderId="0" xfId="3" applyNumberFormat="1" applyFont="1" applyFill="1" applyBorder="1" applyAlignment="1">
      <alignment horizontal="left" vertical="top"/>
    </xf>
    <xf numFmtId="171" fontId="23" fillId="6" borderId="19" xfId="3" applyNumberFormat="1" applyFont="1" applyFill="1" applyBorder="1" applyAlignment="1">
      <alignment horizontal="left" vertical="top"/>
    </xf>
    <xf numFmtId="49" fontId="6" fillId="6" borderId="18" xfId="0" applyNumberFormat="1" applyFont="1" applyFill="1" applyBorder="1" applyAlignment="1">
      <alignment horizontal="center" vertical="top"/>
    </xf>
    <xf numFmtId="0" fontId="7" fillId="6" borderId="12" xfId="0" applyFont="1" applyFill="1" applyBorder="1" applyAlignment="1">
      <alignment vertical="top" wrapText="1"/>
    </xf>
    <xf numFmtId="37" fontId="7" fillId="6" borderId="12" xfId="0" applyNumberFormat="1" applyFont="1" applyFill="1" applyBorder="1" applyAlignment="1">
      <alignment vertical="top"/>
    </xf>
    <xf numFmtId="0" fontId="7" fillId="6" borderId="12" xfId="0" applyFont="1" applyFill="1" applyBorder="1" applyAlignment="1">
      <alignment horizontal="center" vertical="top"/>
    </xf>
    <xf numFmtId="44" fontId="7" fillId="6" borderId="12" xfId="3" applyFont="1" applyFill="1" applyBorder="1" applyAlignment="1">
      <alignment horizontal="left" vertical="top"/>
    </xf>
    <xf numFmtId="44" fontId="19" fillId="6" borderId="21" xfId="3" applyFont="1" applyFill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4" fillId="0" borderId="0" xfId="0" applyFont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</cellXfs>
  <cellStyles count="6">
    <cellStyle name="Comma" xfId="1" builtinId="3"/>
    <cellStyle name="Comma 2" xfId="5" xr:uid="{39E32EE7-B4E2-45E1-B02A-A0B1FF59162D}"/>
    <cellStyle name="Currency" xfId="3" builtinId="4"/>
    <cellStyle name="Normal" xfId="0" builtinId="0"/>
    <cellStyle name="Normal_95% CD Estimate-REV 0-2008_05_06" xfId="4" xr:uid="{B21211BC-4272-48ED-91C5-746915D029E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2501900</xdr:colOff>
      <xdr:row>2</xdr:row>
      <xdr:rowOff>0</xdr:rowOff>
    </xdr:from>
    <xdr:to>
      <xdr:col>4</xdr:col>
      <xdr:colOff>282575</xdr:colOff>
      <xdr:row>6</xdr:row>
      <xdr:rowOff>116217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A0FEAA-5DCC-4673-AF5F-7EFE75BA0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2425" y="0"/>
          <a:ext cx="3124200" cy="840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0221B-1A94-4B16-8F91-CC5E3C41099E}">
  <sheetPr codeName="Sheet1"/>
  <dimension ref="A1:E52"/>
  <sheetViews>
    <sheetView tabSelected="1" workbookViewId="0">
      <pane ySplit="1" topLeftCell="A2" activePane="bottomLeft" state="frozen"/>
      <selection pane="bottomLeft" activeCell="A27" sqref="A27"/>
    </sheetView>
  </sheetViews>
  <sheetFormatPr defaultColWidth="9.140625" defaultRowHeight="12.75" x14ac:dyDescent="0.2"/>
  <cols>
    <col min="1" max="1" width="28.42578125" style="2" customWidth="1"/>
    <col min="2" max="2" width="43.42578125" style="2" customWidth="1"/>
    <col min="3" max="3" width="30.42578125" style="2" customWidth="1"/>
    <col min="4" max="4" width="25.5703125" style="36" bestFit="1" customWidth="1"/>
    <col min="5" max="5" width="25.5703125" style="36" customWidth="1"/>
    <col min="6" max="16384" width="9.140625" style="2"/>
  </cols>
  <sheetData>
    <row r="1" spans="1:5" ht="13.5" customHeight="1" x14ac:dyDescent="0.2">
      <c r="A1" s="184" t="s">
        <v>24</v>
      </c>
      <c r="B1" s="184"/>
      <c r="C1" s="184"/>
      <c r="D1" s="37"/>
      <c r="E1" s="37"/>
    </row>
    <row r="2" spans="1:5" ht="51" x14ac:dyDescent="0.2">
      <c r="A2" s="13" t="s">
        <v>29</v>
      </c>
      <c r="B2" s="4" t="s">
        <v>0</v>
      </c>
      <c r="C2" s="14" t="s">
        <v>212</v>
      </c>
    </row>
    <row r="3" spans="1:5" x14ac:dyDescent="0.2">
      <c r="A3" s="15"/>
      <c r="B3" s="4" t="s">
        <v>1</v>
      </c>
      <c r="C3" s="14" t="s">
        <v>34</v>
      </c>
      <c r="D3" s="40"/>
      <c r="E3" s="42"/>
    </row>
    <row r="4" spans="1:5" x14ac:dyDescent="0.2">
      <c r="A4" s="15"/>
      <c r="B4" s="4" t="s">
        <v>2</v>
      </c>
      <c r="C4" s="14" t="s">
        <v>32</v>
      </c>
      <c r="D4" s="40"/>
      <c r="E4" s="42"/>
    </row>
    <row r="5" spans="1:5" x14ac:dyDescent="0.2">
      <c r="A5" s="15"/>
      <c r="B5" s="4" t="s">
        <v>3</v>
      </c>
      <c r="C5" s="14" t="s">
        <v>35</v>
      </c>
      <c r="D5" s="40"/>
      <c r="E5" s="42"/>
    </row>
    <row r="6" spans="1:5" x14ac:dyDescent="0.2">
      <c r="A6" s="15"/>
      <c r="B6" s="4" t="s">
        <v>4</v>
      </c>
      <c r="C6" s="14" t="s">
        <v>210</v>
      </c>
      <c r="D6" s="40"/>
      <c r="E6" s="42"/>
    </row>
    <row r="7" spans="1:5" x14ac:dyDescent="0.2">
      <c r="A7" s="15"/>
      <c r="B7" s="4" t="s">
        <v>5</v>
      </c>
      <c r="C7" s="44" t="s">
        <v>36</v>
      </c>
      <c r="D7" s="41"/>
      <c r="E7" s="43"/>
    </row>
    <row r="8" spans="1:5" x14ac:dyDescent="0.2">
      <c r="A8" s="15"/>
      <c r="B8" s="4" t="s">
        <v>6</v>
      </c>
      <c r="C8" s="44" t="s">
        <v>215</v>
      </c>
      <c r="D8" s="41"/>
      <c r="E8" s="43"/>
    </row>
    <row r="9" spans="1:5" x14ac:dyDescent="0.2">
      <c r="A9" s="15" t="s">
        <v>217</v>
      </c>
      <c r="B9" s="4" t="s">
        <v>7</v>
      </c>
      <c r="C9" s="33">
        <v>270000000</v>
      </c>
      <c r="D9" s="40" t="str">
        <f>IF(C6="R-1",IF(C9&gt;=500000,"qualifies per 3Ai",""),IF(C6="G-10",IF(C9&gt;=1000000,"qualifies per 3Bi",""),IF(C6="G-11",IF(C9&gt;=1000000,"qualifies per 3Ci",""),IF(C6="G-12",IF(C9&gt;=1000000,"qualifies per 3Ci",""),IF(C6="G-13",IF(C9&gt;=1000000,"qualifies per 3Ci",""),IF(C6="AG-1",IF(C9&gt;0,"qualifies per 3Di or 3Dii",""),""))))))</f>
        <v>qualifies per 3Ai</v>
      </c>
      <c r="E9" s="42" t="str">
        <f>IF(C6="R-1",IF(C9&lt;500000,"dnq - minimum $500K",""),IF(C6="G-10",IF(C9&lt;1000000,"dnq - minimum $1 million",""),IF(C6="G-11",IF(C9&lt;1000000,"dnq - minimum $1 million",""),IF(C6="G-12",IF(C9&lt;1000000,"dnq - minimum $1 million",""),IF(C6="G-13",IF(C9&lt;1000000,"dnq - minimum $1 million",""),IF(C6="AG-1",IF(C9&lt;=0,"dnq - cap investment required",""),""))))))</f>
        <v/>
      </c>
    </row>
    <row r="10" spans="1:5" x14ac:dyDescent="0.2">
      <c r="A10" s="15"/>
      <c r="B10" s="4" t="s">
        <v>8</v>
      </c>
      <c r="C10" s="35"/>
      <c r="D10" s="40"/>
      <c r="E10" s="42"/>
    </row>
    <row r="11" spans="1:5" x14ac:dyDescent="0.2">
      <c r="A11" s="15"/>
      <c r="B11" s="4" t="s">
        <v>9</v>
      </c>
      <c r="C11" s="46"/>
      <c r="D11" s="40"/>
      <c r="E11" s="42" t="s">
        <v>10</v>
      </c>
    </row>
    <row r="12" spans="1:5" x14ac:dyDescent="0.2">
      <c r="A12" s="15" t="s">
        <v>10</v>
      </c>
      <c r="B12" s="4" t="s">
        <v>11</v>
      </c>
      <c r="C12" s="46"/>
      <c r="D12" s="40"/>
      <c r="E12" s="42"/>
    </row>
    <row r="13" spans="1:5" x14ac:dyDescent="0.2">
      <c r="A13" s="15"/>
      <c r="B13" s="4" t="s">
        <v>12</v>
      </c>
      <c r="C13" s="46"/>
      <c r="D13" s="40" t="str">
        <f>IF(C6="AG-1",IF(C13&gt;0,"qualifies per 3Diii",""),"")</f>
        <v/>
      </c>
      <c r="E13" s="42" t="str">
        <f>IF(C6="AG-1",IF(C13&lt;=0,"dnq - investment required",""),"")</f>
        <v/>
      </c>
    </row>
    <row r="14" spans="1:5" x14ac:dyDescent="0.2">
      <c r="A14" s="15"/>
      <c r="B14" s="4" t="s">
        <v>13</v>
      </c>
      <c r="C14" s="46"/>
      <c r="D14" s="40"/>
      <c r="E14" s="42"/>
    </row>
    <row r="15" spans="1:5" x14ac:dyDescent="0.2">
      <c r="A15" s="15"/>
      <c r="B15" s="4" t="s">
        <v>14</v>
      </c>
      <c r="C15" s="46"/>
      <c r="D15" s="40"/>
      <c r="E15" s="42"/>
    </row>
    <row r="16" spans="1:5" x14ac:dyDescent="0.2">
      <c r="A16" s="15" t="s">
        <v>218</v>
      </c>
      <c r="B16" s="4" t="s">
        <v>15</v>
      </c>
      <c r="C16" s="16">
        <v>2800</v>
      </c>
      <c r="D16" s="40" t="str">
        <f>IF(C6="R-1",IF(C16&gt;=50,"qualifies per 3Aii",""),"")</f>
        <v>qualifies per 3Aii</v>
      </c>
      <c r="E16" s="42" t="str">
        <f>IF(C6="R-1",IF(C16&lt;50,"dnq - minimum 50",""),"")</f>
        <v/>
      </c>
    </row>
    <row r="17" spans="1:5" x14ac:dyDescent="0.2">
      <c r="A17" s="15"/>
      <c r="B17" s="4" t="s">
        <v>16</v>
      </c>
      <c r="C17" s="16">
        <v>2800</v>
      </c>
      <c r="D17" s="40" t="str">
        <f>IF(C6="G-10",IF(C17&gt;=100,"qualifies per 3Bii",""),"")</f>
        <v/>
      </c>
      <c r="E17" s="42" t="str">
        <f>IF(C6="G-10",IF(C17&lt;100,"dnq - minimum 100",""),"")</f>
        <v/>
      </c>
    </row>
    <row r="18" spans="1:5" x14ac:dyDescent="0.2">
      <c r="A18" s="15"/>
      <c r="B18" s="4" t="s">
        <v>17</v>
      </c>
      <c r="C18" s="16">
        <v>0</v>
      </c>
      <c r="D18" s="40" t="str">
        <f>IF(C6="G-11",IF(C18&gt;=10,"qualifies per 3Cii",""),IF(C6="G-12",IF(C18&gt;=10,"qualifies per 3Cii",""),IF(C6="G-13",IF(C18&gt;=10,"qualifies per 3Cii",""),"")))</f>
        <v/>
      </c>
      <c r="E18" s="42" t="str">
        <f>IF(C6="G-11",IF(C18&lt;10,"dnq - minimum 10",""),IF(C6="G-12",IF(C18&lt;10,"dnq - minimum 10",""),IF(C6="G-13",IF(C18&lt;10,"dnq - minimum 10",""),"")))</f>
        <v/>
      </c>
    </row>
    <row r="19" spans="1:5" x14ac:dyDescent="0.2">
      <c r="A19" s="15"/>
      <c r="B19" s="4" t="s">
        <v>18</v>
      </c>
      <c r="C19" s="34">
        <v>5600000</v>
      </c>
      <c r="D19" s="40" t="str">
        <f>IF(C6="G-11",IF(C19&gt;=20000,"qualifies per 3Ciii",""),IF(C6="G-12",IF(C19&gt;=20000,"qualifies per 3Ciii",""),IF(C6="G-13",IF(C19&gt;=20000,"qualifies per 3Ciii",""),"")))</f>
        <v/>
      </c>
      <c r="E19" s="42" t="str">
        <f>IF(C6="G-11",IF(C19&lt;20000,"dnq - minimum $20K",""),IF(C6="G-12",IF(C19&lt;20000,"dnq - minimum $20K",""),IF(C6="G-13",IF(C19&lt;20000,"dnq - minimum $20K",""),"")))</f>
        <v/>
      </c>
    </row>
    <row r="20" spans="1:5" x14ac:dyDescent="0.2">
      <c r="A20" s="15" t="s">
        <v>219</v>
      </c>
      <c r="B20" s="4" t="s">
        <v>19</v>
      </c>
      <c r="C20" s="16">
        <v>630</v>
      </c>
      <c r="D20" s="40" t="str">
        <f>IF(C6="R-1",IF(C20&gt;=10,"qualifies per 3Aiii",""),IF(C6="G-10",IF(C20&gt;=10,"qualifies per 3Biii",""),IF(C6="G-11",IF(C20&gt;=10,"qualifies per 3Civ",""),IF(C6="G-12",IF(C20&gt;=10,"qualifies per 3Civ",""),IF(C6="G-13",IF(C20&gt;=10,"qualifies per 3Civ",""),IF(C6="AG-1",IF(C20&gt;=10,"qualifies per 3Div",""),""))))))</f>
        <v>qualifies per 3Aiii</v>
      </c>
      <c r="E20" s="42" t="str">
        <f>IF(C6="R-1",IF(C20&lt;10,"dnq - minimum 10",""),IF(C6="G-10",IF(C20&lt;10,"dnq - minimum 10",""),IF(C6="G-11",IF(C20&lt;10,"dnq - minimum 10",""),IF(C6="G-12",IF(C20&lt;10,"dnq - minimum 10",""),IF(C6="G-13",IF(C20&lt;10,"dnq - minimum 10",""),IF(C6="AG-1",IF(C20&lt;10,"dnq - minimum 10",""),""))))))</f>
        <v/>
      </c>
    </row>
    <row r="21" spans="1:5" x14ac:dyDescent="0.2">
      <c r="A21" s="15"/>
      <c r="B21" s="4" t="s">
        <v>20</v>
      </c>
      <c r="C21" s="45" t="s">
        <v>211</v>
      </c>
      <c r="D21" s="40"/>
      <c r="E21" s="42"/>
    </row>
    <row r="22" spans="1:5" x14ac:dyDescent="0.2">
      <c r="A22" s="5"/>
      <c r="B22" s="1"/>
      <c r="C22" s="6"/>
    </row>
    <row r="23" spans="1:5" x14ac:dyDescent="0.2">
      <c r="A23" s="3"/>
      <c r="B23" s="3"/>
    </row>
    <row r="24" spans="1:5" ht="12.75" customHeight="1" x14ac:dyDescent="0.2">
      <c r="A24" s="3"/>
      <c r="B24" s="3"/>
    </row>
    <row r="25" spans="1:5" ht="15" customHeight="1" x14ac:dyDescent="0.2">
      <c r="A25" s="3"/>
      <c r="B25" s="3"/>
    </row>
    <row r="26" spans="1:5" ht="15" customHeight="1" x14ac:dyDescent="0.2">
      <c r="A26" s="3"/>
      <c r="B26" s="3"/>
    </row>
    <row r="27" spans="1:5" ht="15" customHeight="1" x14ac:dyDescent="0.2">
      <c r="A27" s="3"/>
      <c r="B27" s="3"/>
    </row>
    <row r="28" spans="1:5" ht="15" customHeight="1" x14ac:dyDescent="0.2">
      <c r="A28" s="3"/>
      <c r="B28" s="3"/>
    </row>
    <row r="29" spans="1:5" ht="15" customHeight="1" x14ac:dyDescent="0.2">
      <c r="A29" s="3"/>
      <c r="B29" s="3"/>
    </row>
    <row r="30" spans="1:5" ht="15" customHeight="1" x14ac:dyDescent="0.2">
      <c r="A30" s="3"/>
      <c r="B30" s="3"/>
    </row>
    <row r="31" spans="1:5" ht="15" customHeight="1" x14ac:dyDescent="0.2">
      <c r="A31" s="3"/>
      <c r="B31" s="3"/>
    </row>
    <row r="32" spans="1:5" ht="15" customHeight="1" x14ac:dyDescent="0.2">
      <c r="A32" s="3" t="s">
        <v>10</v>
      </c>
      <c r="B32" s="3"/>
    </row>
    <row r="33" spans="1:5" ht="15" customHeight="1" x14ac:dyDescent="0.2">
      <c r="A33" s="3"/>
      <c r="B33" s="3"/>
    </row>
    <row r="34" spans="1:5" ht="15" customHeight="1" x14ac:dyDescent="0.2">
      <c r="A34" s="3"/>
      <c r="B34" s="3"/>
    </row>
    <row r="35" spans="1:5" ht="15" customHeight="1" x14ac:dyDescent="0.2">
      <c r="A35" s="3"/>
      <c r="B35" s="3"/>
    </row>
    <row r="36" spans="1:5" ht="15" customHeight="1" x14ac:dyDescent="0.2">
      <c r="A36" s="3"/>
      <c r="B36" s="3"/>
    </row>
    <row r="37" spans="1:5" ht="15" customHeight="1" x14ac:dyDescent="0.2">
      <c r="A37" s="7"/>
      <c r="B37" s="7"/>
      <c r="C37" s="7"/>
      <c r="D37" s="38"/>
      <c r="E37" s="39"/>
    </row>
    <row r="38" spans="1:5" ht="15" customHeight="1" x14ac:dyDescent="0.2">
      <c r="A38" s="7"/>
      <c r="B38" s="7"/>
      <c r="C38" s="7"/>
      <c r="D38" s="38"/>
      <c r="E38" s="39"/>
    </row>
    <row r="39" spans="1:5" x14ac:dyDescent="0.2">
      <c r="C39" s="3"/>
      <c r="D39" s="38"/>
      <c r="E39" s="39"/>
    </row>
    <row r="41" spans="1:5" ht="12.7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</sheetData>
  <mergeCells count="1">
    <mergeCell ref="A1:C1"/>
  </mergeCells>
  <dataValidations count="4">
    <dataValidation type="list" allowBlank="1" showInputMessage="1" showErrorMessage="1" sqref="C5" xr:uid="{222993E0-C616-40DE-817A-1AE859A56C9E}">
      <formula1>"New Customer, Existing Customer Expansion, Third Party Developer"</formula1>
    </dataValidation>
    <dataValidation type="list" allowBlank="1" showInputMessage="1" showErrorMessage="1" sqref="C6" xr:uid="{D78FC679-9F68-4BDD-BBA1-F983EE37D086}">
      <formula1>"R-1, G-10, G-11, G-12, AG-1"</formula1>
    </dataValidation>
    <dataValidation type="list" allowBlank="1" showInputMessage="1" showErrorMessage="1" sqref="C21" xr:uid="{A5C51792-94E6-4A31-A9B9-44155E85B9A1}">
      <formula1>"None, Local Development Authority, Governor's Office, Department of Economic Development and Tourism"</formula1>
    </dataValidation>
    <dataValidation type="list" allowBlank="1" showInputMessage="1" showErrorMessage="1" sqref="C4" xr:uid="{8245411E-621D-4985-B531-605585F385EE}">
      <formula1>"Yes, No"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79C79-5CE2-441F-B3D1-7192DFDAC041}">
  <dimension ref="A1:E21"/>
  <sheetViews>
    <sheetView workbookViewId="0">
      <selection activeCell="B14" sqref="B14"/>
    </sheetView>
  </sheetViews>
  <sheetFormatPr defaultRowHeight="15" x14ac:dyDescent="0.25"/>
  <cols>
    <col min="1" max="1" width="28.5703125" customWidth="1"/>
    <col min="2" max="2" width="43.5703125" customWidth="1"/>
    <col min="3" max="3" width="30.42578125" customWidth="1"/>
    <col min="4" max="5" width="25.42578125" customWidth="1"/>
  </cols>
  <sheetData>
    <row r="1" spans="1:5" x14ac:dyDescent="0.25">
      <c r="A1" s="184" t="s">
        <v>24</v>
      </c>
      <c r="B1" s="184"/>
      <c r="C1" s="184"/>
    </row>
    <row r="2" spans="1:5" ht="51.75" x14ac:dyDescent="0.25">
      <c r="A2" s="183" t="s">
        <v>29</v>
      </c>
      <c r="B2" s="4" t="s">
        <v>0</v>
      </c>
      <c r="C2" s="14" t="s">
        <v>213</v>
      </c>
      <c r="D2" s="36"/>
      <c r="E2" s="36"/>
    </row>
    <row r="3" spans="1:5" x14ac:dyDescent="0.25">
      <c r="A3" s="15"/>
      <c r="B3" s="4" t="s">
        <v>1</v>
      </c>
      <c r="C3" s="14" t="s">
        <v>34</v>
      </c>
      <c r="D3" s="40"/>
      <c r="E3" s="42"/>
    </row>
    <row r="4" spans="1:5" x14ac:dyDescent="0.25">
      <c r="A4" s="15"/>
      <c r="B4" s="4" t="s">
        <v>2</v>
      </c>
      <c r="C4" s="14" t="s">
        <v>32</v>
      </c>
      <c r="D4" s="40"/>
      <c r="E4" s="42"/>
    </row>
    <row r="5" spans="1:5" x14ac:dyDescent="0.25">
      <c r="A5" s="15"/>
      <c r="B5" s="4" t="s">
        <v>3</v>
      </c>
      <c r="C5" s="14" t="s">
        <v>35</v>
      </c>
      <c r="D5" s="40"/>
      <c r="E5" s="42"/>
    </row>
    <row r="6" spans="1:5" x14ac:dyDescent="0.25">
      <c r="A6" s="15"/>
      <c r="B6" s="4" t="s">
        <v>4</v>
      </c>
      <c r="C6" s="14" t="s">
        <v>33</v>
      </c>
      <c r="D6" s="40"/>
      <c r="E6" s="42"/>
    </row>
    <row r="7" spans="1:5" x14ac:dyDescent="0.25">
      <c r="A7" s="15"/>
      <c r="B7" s="4" t="s">
        <v>5</v>
      </c>
      <c r="C7" s="44" t="s">
        <v>36</v>
      </c>
      <c r="D7" s="41"/>
      <c r="E7" s="43"/>
    </row>
    <row r="8" spans="1:5" x14ac:dyDescent="0.25">
      <c r="A8" s="15"/>
      <c r="B8" s="4" t="s">
        <v>6</v>
      </c>
      <c r="C8" s="44" t="s">
        <v>214</v>
      </c>
      <c r="D8" s="41"/>
      <c r="E8" s="43"/>
    </row>
    <row r="9" spans="1:5" x14ac:dyDescent="0.25">
      <c r="A9" s="15" t="s">
        <v>25</v>
      </c>
      <c r="B9" s="4" t="s">
        <v>7</v>
      </c>
      <c r="C9" s="33">
        <f>SUM(C11:C15)</f>
        <v>40200000</v>
      </c>
      <c r="D9" s="40" t="str">
        <f>IF(C6="R-1",IF(C9&gt;=500000,"qualifies per 3Ai",""),IF(C6="G-10",IF(C9&gt;=1000000,"qualifies per 3Bi",""),IF(C6="G-11",IF(C9&gt;=1000000,"qualifies per 3Ci",""),IF(C6="G-12",IF(C9&gt;=1000000,"qualifies per 3Ci",""),IF(C6="G-13",IF(C9&gt;=1000000,"qualifies per 3Ci",""),IF(C6="AG-1",IF(C9&gt;0,"qualifies per 3Di or 3Dii",""),""))))))</f>
        <v>qualifies per 3Ci</v>
      </c>
      <c r="E9" s="42" t="str">
        <f>IF(C6="R-1",IF(C9&lt;500000,"dnq - minimum $500K",""),IF(C6="G-10",IF(C9&lt;1000000,"dnq - minimum $1 million",""),IF(C6="G-11",IF(C9&lt;1000000,"dnq - minimum $1 million",""),IF(C6="G-12",IF(C9&lt;1000000,"dnq - minimum $1 million",""),IF(C6="G-13",IF(C9&lt;1000000,"dnq - minimum $1 million",""),IF(C6="AG-1",IF(C9&lt;=0,"dnq - cap investment required",""),""))))))</f>
        <v/>
      </c>
    </row>
    <row r="10" spans="1:5" x14ac:dyDescent="0.25">
      <c r="A10" s="15"/>
      <c r="B10" s="4" t="s">
        <v>8</v>
      </c>
      <c r="C10" s="35"/>
      <c r="D10" s="40"/>
      <c r="E10" s="42"/>
    </row>
    <row r="11" spans="1:5" x14ac:dyDescent="0.25">
      <c r="A11" s="15"/>
      <c r="B11" s="4" t="s">
        <v>9</v>
      </c>
      <c r="C11" s="46">
        <v>2200000</v>
      </c>
      <c r="D11" s="40"/>
      <c r="E11" s="42" t="s">
        <v>10</v>
      </c>
    </row>
    <row r="12" spans="1:5" x14ac:dyDescent="0.25">
      <c r="A12" s="15" t="s">
        <v>10</v>
      </c>
      <c r="B12" s="4" t="s">
        <v>11</v>
      </c>
      <c r="C12" s="46">
        <v>35000000</v>
      </c>
      <c r="D12" s="40"/>
      <c r="E12" s="42"/>
    </row>
    <row r="13" spans="1:5" x14ac:dyDescent="0.25">
      <c r="A13" s="15"/>
      <c r="B13" s="4" t="s">
        <v>12</v>
      </c>
      <c r="C13" s="46">
        <v>3000000</v>
      </c>
      <c r="D13" s="40" t="str">
        <f>IF(C6="AG-1",IF(C13&gt;0,"qualifies per 3Diii",""),"")</f>
        <v/>
      </c>
      <c r="E13" s="42" t="str">
        <f>IF(C6="AG-1",IF(C13&lt;=0,"dnq - investment required",""),"")</f>
        <v/>
      </c>
    </row>
    <row r="14" spans="1:5" x14ac:dyDescent="0.25">
      <c r="A14" s="15"/>
      <c r="B14" s="4" t="s">
        <v>13</v>
      </c>
      <c r="C14" s="46"/>
      <c r="D14" s="40"/>
      <c r="E14" s="42"/>
    </row>
    <row r="15" spans="1:5" x14ac:dyDescent="0.25">
      <c r="A15" s="15"/>
      <c r="B15" s="4" t="s">
        <v>14</v>
      </c>
      <c r="C15" s="46"/>
      <c r="D15" s="40"/>
      <c r="E15" s="42"/>
    </row>
    <row r="16" spans="1:5" x14ac:dyDescent="0.25">
      <c r="A16" s="15"/>
      <c r="B16" s="4" t="s">
        <v>15</v>
      </c>
      <c r="C16" s="16">
        <v>3</v>
      </c>
      <c r="D16" s="40" t="str">
        <f>IF(C6="R-1",IF(C16&gt;=50,"qualifies per 3Aii",""),"")</f>
        <v/>
      </c>
      <c r="E16" s="42" t="str">
        <f>IF(C6="R-1",IF(C16&lt;50,"dnq - minimum 50",""),"")</f>
        <v/>
      </c>
    </row>
    <row r="17" spans="1:5" x14ac:dyDescent="0.25">
      <c r="A17" s="15"/>
      <c r="B17" s="4" t="s">
        <v>16</v>
      </c>
      <c r="C17" s="16">
        <v>3</v>
      </c>
      <c r="D17" s="40" t="str">
        <f>IF(C6="G-10",IF(C17&gt;=100,"qualifies per 3Bii",""),"")</f>
        <v/>
      </c>
      <c r="E17" s="42" t="str">
        <f>IF(C6="G-10",IF(C17&lt;100,"dnq - minimum 100",""),"")</f>
        <v/>
      </c>
    </row>
    <row r="18" spans="1:5" x14ac:dyDescent="0.25">
      <c r="A18" s="15" t="s">
        <v>26</v>
      </c>
      <c r="B18" s="4" t="s">
        <v>17</v>
      </c>
      <c r="C18" s="16">
        <v>50</v>
      </c>
      <c r="D18" s="40" t="str">
        <f>IF(C6="G-11",IF(C18&gt;=10,"qualifies per 3Cii",""),IF(C6="G-12",IF(C18&gt;=10,"qualifies per 3Cii",""),IF(C6="G-13",IF(C18&gt;=10,"qualifies per 3Cii",""),"")))</f>
        <v>qualifies per 3Cii</v>
      </c>
      <c r="E18" s="42" t="str">
        <f>IF(C6="G-11",IF(C18&lt;10,"dnq - minimum 10",""),IF(C6="G-12",IF(C18&lt;10,"dnq - minimum 10",""),IF(C6="G-13",IF(C18&lt;10,"dnq - minimum 10",""),"")))</f>
        <v/>
      </c>
    </row>
    <row r="19" spans="1:5" x14ac:dyDescent="0.25">
      <c r="A19" s="15" t="s">
        <v>28</v>
      </c>
      <c r="B19" s="4" t="s">
        <v>18</v>
      </c>
      <c r="C19" s="34">
        <v>3000000</v>
      </c>
      <c r="D19" s="40" t="str">
        <f>IF(C6="G-11",IF(C19&gt;=20000,"qualifies per 3Ciii",""),IF(C6="G-12",IF(C19&gt;=20000,"qualifies per 3Ciii",""),IF(C6="G-13",IF(C19&gt;=20000,"qualifies per 3Ciii",""),"")))</f>
        <v>qualifies per 3Ciii</v>
      </c>
      <c r="E19" s="42" t="str">
        <f>IF(C6="G-11",IF(C19&lt;20000,"dnq - minimum $20K",""),IF(C6="G-12",IF(C19&lt;20000,"dnq - minimum $20K",""),IF(C6="G-13",IF(C19&lt;20000,"dnq - minimum $20K",""),"")))</f>
        <v/>
      </c>
    </row>
    <row r="20" spans="1:5" x14ac:dyDescent="0.25">
      <c r="A20" s="15" t="s">
        <v>27</v>
      </c>
      <c r="B20" s="4" t="s">
        <v>19</v>
      </c>
      <c r="C20" s="16">
        <v>2250</v>
      </c>
      <c r="D20" s="40" t="str">
        <f>IF(C6="R-1",IF(C20&gt;=10,"qualifies per 3Aiii",""),IF(C6="G-10",IF(C20&gt;=10,"qualifies per 3Biii",""),IF(C6="G-11",IF(C20&gt;=10,"qualifies per 3Civ",""),IF(C6="G-12",IF(C20&gt;=10,"qualifies per 3Civ",""),IF(C6="G-13",IF(C20&gt;=10,"qualifies per 3Civ",""),IF(C6="AG-1",IF(C20&gt;=10,"qualifies per 3Div",""),""))))))</f>
        <v>qualifies per 3Civ</v>
      </c>
      <c r="E20" s="42" t="str">
        <f>IF(C6="R-1",IF(C20&lt;10,"dnq - minimum 10",""),IF(C6="G-10",IF(C20&lt;10,"dnq - minimum 10",""),IF(C6="G-11",IF(C20&lt;10,"dnq - minimum 10",""),IF(C6="G-12",IF(C20&lt;10,"dnq - minimum 10",""),IF(C6="G-13",IF(C20&lt;10,"dnq - minimum 10",""),IF(C6="AG-1",IF(C20&lt;10,"dnq - minimum 10",""),""))))))</f>
        <v/>
      </c>
    </row>
    <row r="21" spans="1:5" x14ac:dyDescent="0.25">
      <c r="A21" s="15"/>
      <c r="B21" s="4" t="s">
        <v>20</v>
      </c>
      <c r="C21" s="45" t="s">
        <v>211</v>
      </c>
      <c r="D21" s="40"/>
      <c r="E21" s="42"/>
    </row>
  </sheetData>
  <mergeCells count="1">
    <mergeCell ref="A1:C1"/>
  </mergeCells>
  <dataValidations count="4">
    <dataValidation type="list" allowBlank="1" showInputMessage="1" showErrorMessage="1" sqref="C4" xr:uid="{EE675C3B-99C5-406A-8760-FB5596B5A75B}">
      <formula1>"Yes, No"</formula1>
    </dataValidation>
    <dataValidation type="list" allowBlank="1" showInputMessage="1" showErrorMessage="1" sqref="C21" xr:uid="{B990F0C6-CCED-420E-98F0-5BE2BAB9D667}">
      <formula1>"None, Local Development Authority, Governor's Office, Department of Economic Development and Tourism"</formula1>
    </dataValidation>
    <dataValidation type="list" allowBlank="1" showInputMessage="1" showErrorMessage="1" sqref="C6" xr:uid="{B1B2295B-B0EC-4926-AEF8-978493763BC0}">
      <formula1>"R-1, G-10, G-11, G-12, AG-1"</formula1>
    </dataValidation>
    <dataValidation type="list" allowBlank="1" showInputMessage="1" showErrorMessage="1" sqref="C5" xr:uid="{DD150F8F-D03A-4DC4-8FBF-EB4C00E53D5A}">
      <formula1>"New Customer, Existing Customer Expansion, Third Party Developer"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3921F-D11C-4474-8CBB-E3D1000959ED}">
  <sheetPr codeName="Sheet3"/>
  <dimension ref="A1:H18"/>
  <sheetViews>
    <sheetView workbookViewId="0">
      <pane ySplit="1" topLeftCell="A2" activePane="bottomLeft" state="frozen"/>
      <selection pane="bottomLeft" activeCell="C25" sqref="C25"/>
    </sheetView>
  </sheetViews>
  <sheetFormatPr defaultColWidth="9.140625" defaultRowHeight="12.75" x14ac:dyDescent="0.2"/>
  <cols>
    <col min="1" max="1" width="13.42578125" style="9" customWidth="1"/>
    <col min="2" max="2" width="11.42578125" style="9" customWidth="1"/>
    <col min="3" max="3" width="12.5703125" style="9" customWidth="1"/>
    <col min="4" max="16384" width="9.140625" style="9"/>
  </cols>
  <sheetData>
    <row r="1" spans="1:8" x14ac:dyDescent="0.2">
      <c r="A1" s="8" t="s">
        <v>23</v>
      </c>
    </row>
    <row r="3" spans="1:8" ht="13.5" thickBot="1" x14ac:dyDescent="0.25">
      <c r="A3" s="10" t="s">
        <v>22</v>
      </c>
    </row>
    <row r="4" spans="1:8" ht="15" customHeight="1" x14ac:dyDescent="0.2">
      <c r="A4" s="185" t="s">
        <v>37</v>
      </c>
      <c r="B4" s="186"/>
      <c r="C4" s="186"/>
      <c r="D4" s="186"/>
      <c r="E4" s="186"/>
      <c r="F4" s="186"/>
      <c r="G4" s="186"/>
      <c r="H4" s="187"/>
    </row>
    <row r="5" spans="1:8" ht="15" customHeight="1" x14ac:dyDescent="0.2">
      <c r="A5" s="188"/>
      <c r="B5" s="189"/>
      <c r="C5" s="189"/>
      <c r="D5" s="189"/>
      <c r="E5" s="189"/>
      <c r="F5" s="189"/>
      <c r="G5" s="189"/>
      <c r="H5" s="190"/>
    </row>
    <row r="6" spans="1:8" ht="15" customHeight="1" x14ac:dyDescent="0.2">
      <c r="A6" s="188"/>
      <c r="B6" s="189"/>
      <c r="C6" s="189"/>
      <c r="D6" s="189"/>
      <c r="E6" s="189"/>
      <c r="F6" s="189"/>
      <c r="G6" s="189"/>
      <c r="H6" s="190"/>
    </row>
    <row r="7" spans="1:8" ht="15" customHeight="1" x14ac:dyDescent="0.2">
      <c r="A7" s="188"/>
      <c r="B7" s="189"/>
      <c r="C7" s="189"/>
      <c r="D7" s="189"/>
      <c r="E7" s="189"/>
      <c r="F7" s="189"/>
      <c r="G7" s="189"/>
      <c r="H7" s="190"/>
    </row>
    <row r="8" spans="1:8" ht="15" customHeight="1" x14ac:dyDescent="0.2">
      <c r="A8" s="188"/>
      <c r="B8" s="189"/>
      <c r="C8" s="189"/>
      <c r="D8" s="189"/>
      <c r="E8" s="189"/>
      <c r="F8" s="189"/>
      <c r="G8" s="189"/>
      <c r="H8" s="190"/>
    </row>
    <row r="9" spans="1:8" ht="15" customHeight="1" x14ac:dyDescent="0.2">
      <c r="A9" s="188"/>
      <c r="B9" s="189"/>
      <c r="C9" s="189"/>
      <c r="D9" s="189"/>
      <c r="E9" s="189"/>
      <c r="F9" s="189"/>
      <c r="G9" s="189"/>
      <c r="H9" s="190"/>
    </row>
    <row r="10" spans="1:8" ht="15" customHeight="1" x14ac:dyDescent="0.2">
      <c r="A10" s="188"/>
      <c r="B10" s="189"/>
      <c r="C10" s="189"/>
      <c r="D10" s="189"/>
      <c r="E10" s="189"/>
      <c r="F10" s="189"/>
      <c r="G10" s="189"/>
      <c r="H10" s="190"/>
    </row>
    <row r="11" spans="1:8" ht="15" customHeight="1" x14ac:dyDescent="0.2">
      <c r="A11" s="188"/>
      <c r="B11" s="189"/>
      <c r="C11" s="189"/>
      <c r="D11" s="189"/>
      <c r="E11" s="189"/>
      <c r="F11" s="189"/>
      <c r="G11" s="189"/>
      <c r="H11" s="190"/>
    </row>
    <row r="12" spans="1:8" ht="15" customHeight="1" x14ac:dyDescent="0.2">
      <c r="A12" s="188"/>
      <c r="B12" s="189"/>
      <c r="C12" s="189"/>
      <c r="D12" s="189"/>
      <c r="E12" s="189"/>
      <c r="F12" s="189"/>
      <c r="G12" s="189"/>
      <c r="H12" s="190"/>
    </row>
    <row r="13" spans="1:8" ht="15" customHeight="1" x14ac:dyDescent="0.2">
      <c r="A13" s="188"/>
      <c r="B13" s="189"/>
      <c r="C13" s="189"/>
      <c r="D13" s="189"/>
      <c r="E13" s="189"/>
      <c r="F13" s="189"/>
      <c r="G13" s="189"/>
      <c r="H13" s="190"/>
    </row>
    <row r="14" spans="1:8" ht="15" customHeight="1" x14ac:dyDescent="0.2">
      <c r="A14" s="188"/>
      <c r="B14" s="189"/>
      <c r="C14" s="189"/>
      <c r="D14" s="189"/>
      <c r="E14" s="189"/>
      <c r="F14" s="189"/>
      <c r="G14" s="189"/>
      <c r="H14" s="190"/>
    </row>
    <row r="15" spans="1:8" ht="15" customHeight="1" x14ac:dyDescent="0.2">
      <c r="A15" s="188"/>
      <c r="B15" s="189"/>
      <c r="C15" s="189"/>
      <c r="D15" s="189"/>
      <c r="E15" s="189"/>
      <c r="F15" s="189"/>
      <c r="G15" s="189"/>
      <c r="H15" s="190"/>
    </row>
    <row r="16" spans="1:8" ht="15" customHeight="1" thickBot="1" x14ac:dyDescent="0.25">
      <c r="A16" s="191"/>
      <c r="B16" s="192"/>
      <c r="C16" s="192"/>
      <c r="D16" s="192"/>
      <c r="E16" s="192"/>
      <c r="F16" s="192"/>
      <c r="G16" s="192"/>
      <c r="H16" s="193"/>
    </row>
    <row r="17" spans="1:8" ht="15" customHeight="1" x14ac:dyDescent="0.2">
      <c r="A17" s="12"/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2"/>
      <c r="B18" s="12"/>
      <c r="C18" s="12"/>
      <c r="D18" s="12"/>
      <c r="E18" s="12"/>
      <c r="F18" s="12"/>
      <c r="G18" s="12"/>
      <c r="H18" s="12"/>
    </row>
  </sheetData>
  <mergeCells count="1">
    <mergeCell ref="A4:H1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FDBEF-99B7-4045-BA1F-C33341CBD158}">
  <sheetPr codeName="Sheet4"/>
  <dimension ref="A1:H12"/>
  <sheetViews>
    <sheetView workbookViewId="0">
      <pane ySplit="1" topLeftCell="A2" activePane="bottomLeft" state="frozen"/>
      <selection pane="bottomLeft" activeCell="A5" sqref="A5:H12"/>
    </sheetView>
  </sheetViews>
  <sheetFormatPr defaultRowHeight="15" x14ac:dyDescent="0.25"/>
  <sheetData>
    <row r="1" spans="1:8" x14ac:dyDescent="0.25">
      <c r="A1" s="8" t="s">
        <v>23</v>
      </c>
    </row>
    <row r="4" spans="1:8" ht="15.75" thickBot="1" x14ac:dyDescent="0.3">
      <c r="A4" s="8" t="s">
        <v>21</v>
      </c>
      <c r="B4" s="9"/>
      <c r="C4" s="9"/>
      <c r="D4" s="9"/>
      <c r="E4" s="9"/>
      <c r="F4" s="9"/>
      <c r="G4" s="9"/>
      <c r="H4" s="9"/>
    </row>
    <row r="5" spans="1:8" x14ac:dyDescent="0.25">
      <c r="A5" s="185" t="s">
        <v>216</v>
      </c>
      <c r="B5" s="186"/>
      <c r="C5" s="186"/>
      <c r="D5" s="186"/>
      <c r="E5" s="186"/>
      <c r="F5" s="186"/>
      <c r="G5" s="186"/>
      <c r="H5" s="187"/>
    </row>
    <row r="6" spans="1:8" x14ac:dyDescent="0.25">
      <c r="A6" s="188"/>
      <c r="B6" s="189"/>
      <c r="C6" s="189"/>
      <c r="D6" s="189"/>
      <c r="E6" s="189"/>
      <c r="F6" s="189"/>
      <c r="G6" s="189"/>
      <c r="H6" s="190"/>
    </row>
    <row r="7" spans="1:8" x14ac:dyDescent="0.25">
      <c r="A7" s="188"/>
      <c r="B7" s="189"/>
      <c r="C7" s="189"/>
      <c r="D7" s="189"/>
      <c r="E7" s="189"/>
      <c r="F7" s="189"/>
      <c r="G7" s="189"/>
      <c r="H7" s="190"/>
    </row>
    <row r="8" spans="1:8" x14ac:dyDescent="0.25">
      <c r="A8" s="188"/>
      <c r="B8" s="189"/>
      <c r="C8" s="189"/>
      <c r="D8" s="189"/>
      <c r="E8" s="189"/>
      <c r="F8" s="189"/>
      <c r="G8" s="189"/>
      <c r="H8" s="190"/>
    </row>
    <row r="9" spans="1:8" x14ac:dyDescent="0.25">
      <c r="A9" s="188"/>
      <c r="B9" s="189"/>
      <c r="C9" s="189"/>
      <c r="D9" s="189"/>
      <c r="E9" s="189"/>
      <c r="F9" s="189"/>
      <c r="G9" s="189"/>
      <c r="H9" s="190"/>
    </row>
    <row r="10" spans="1:8" x14ac:dyDescent="0.25">
      <c r="A10" s="188"/>
      <c r="B10" s="189"/>
      <c r="C10" s="189"/>
      <c r="D10" s="189"/>
      <c r="E10" s="189"/>
      <c r="F10" s="189"/>
      <c r="G10" s="189"/>
      <c r="H10" s="190"/>
    </row>
    <row r="11" spans="1:8" x14ac:dyDescent="0.25">
      <c r="A11" s="188"/>
      <c r="B11" s="189"/>
      <c r="C11" s="189"/>
      <c r="D11" s="189"/>
      <c r="E11" s="189"/>
      <c r="F11" s="189"/>
      <c r="G11" s="189"/>
      <c r="H11" s="190"/>
    </row>
    <row r="12" spans="1:8" ht="15.75" thickBot="1" x14ac:dyDescent="0.3">
      <c r="A12" s="191"/>
      <c r="B12" s="192"/>
      <c r="C12" s="192"/>
      <c r="D12" s="192"/>
      <c r="E12" s="192"/>
      <c r="F12" s="192"/>
      <c r="G12" s="192"/>
      <c r="H12" s="193"/>
    </row>
  </sheetData>
  <mergeCells count="1">
    <mergeCell ref="A5:H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EC953-F26B-4914-BA22-C74FE168260E}">
  <sheetPr codeName="Sheet5"/>
  <dimension ref="A1:L178"/>
  <sheetViews>
    <sheetView workbookViewId="0">
      <pane ySplit="1" topLeftCell="A129" activePane="bottomLeft" state="frozen"/>
      <selection pane="bottomLeft" activeCell="E123" sqref="E123"/>
    </sheetView>
  </sheetViews>
  <sheetFormatPr defaultColWidth="9.140625" defaultRowHeight="15" x14ac:dyDescent="0.25"/>
  <cols>
    <col min="1" max="1" width="13.42578125" bestFit="1" customWidth="1"/>
    <col min="2" max="2" width="59.140625" customWidth="1"/>
    <col min="3" max="3" width="12.140625" customWidth="1"/>
    <col min="4" max="4" width="5.42578125" bestFit="1" customWidth="1"/>
    <col min="5" max="5" width="11.42578125" bestFit="1" customWidth="1"/>
    <col min="6" max="6" width="11.85546875" customWidth="1"/>
    <col min="7" max="7" width="20.7109375" bestFit="1" customWidth="1"/>
    <col min="8" max="8" width="11.42578125" bestFit="1" customWidth="1"/>
  </cols>
  <sheetData>
    <row r="1" spans="1:11" x14ac:dyDescent="0.25">
      <c r="A1" s="8" t="s">
        <v>30</v>
      </c>
    </row>
    <row r="2" spans="1:11" x14ac:dyDescent="0.25">
      <c r="A2" s="53"/>
      <c r="B2" s="54"/>
      <c r="C2" s="49"/>
      <c r="D2" s="50"/>
      <c r="E2" s="51"/>
      <c r="F2" s="52"/>
      <c r="G2" s="47"/>
      <c r="H2" s="47"/>
      <c r="I2" s="47"/>
      <c r="J2" s="47"/>
      <c r="K2" s="47"/>
    </row>
    <row r="3" spans="1:11" x14ac:dyDescent="0.25">
      <c r="E3" s="59"/>
      <c r="F3" s="59"/>
      <c r="G3" s="60"/>
      <c r="H3" s="47"/>
      <c r="I3" s="47"/>
      <c r="J3" s="47"/>
      <c r="K3" s="47"/>
    </row>
    <row r="4" spans="1:11" x14ac:dyDescent="0.25">
      <c r="E4" s="61"/>
      <c r="F4" s="59"/>
      <c r="G4" s="60"/>
      <c r="H4" s="47"/>
      <c r="I4" s="47"/>
      <c r="J4" s="47"/>
      <c r="K4" s="47"/>
    </row>
    <row r="5" spans="1:11" x14ac:dyDescent="0.25">
      <c r="A5" s="62"/>
      <c r="B5" s="63"/>
      <c r="C5" s="49"/>
      <c r="D5" s="50"/>
      <c r="E5" s="64"/>
      <c r="F5" s="64"/>
      <c r="G5" s="65"/>
      <c r="H5" s="47"/>
      <c r="I5" s="47"/>
      <c r="J5" s="47"/>
      <c r="K5" s="47"/>
    </row>
    <row r="6" spans="1:11" x14ac:dyDescent="0.25">
      <c r="A6" s="66" t="s">
        <v>39</v>
      </c>
      <c r="B6" s="53"/>
      <c r="C6" s="49"/>
      <c r="D6" s="50"/>
      <c r="E6" s="67"/>
      <c r="F6" s="67"/>
      <c r="G6" s="68"/>
      <c r="H6" s="47"/>
      <c r="I6" s="47"/>
      <c r="J6" s="47"/>
      <c r="K6" s="47"/>
    </row>
    <row r="7" spans="1:11" ht="15.75" x14ac:dyDescent="0.25">
      <c r="A7" s="69" t="s">
        <v>40</v>
      </c>
      <c r="B7" s="70" t="s">
        <v>41</v>
      </c>
      <c r="C7" s="49"/>
      <c r="D7" s="50"/>
      <c r="E7" s="67"/>
      <c r="F7" s="59"/>
      <c r="G7" s="59"/>
    </row>
    <row r="8" spans="1:11" ht="15.75" x14ac:dyDescent="0.25">
      <c r="A8" s="69" t="s">
        <v>42</v>
      </c>
      <c r="B8" s="71" t="s">
        <v>43</v>
      </c>
      <c r="C8" s="49"/>
      <c r="D8" s="50"/>
      <c r="E8" s="67"/>
      <c r="F8" s="67"/>
      <c r="G8" s="68"/>
    </row>
    <row r="9" spans="1:11" ht="15.75" x14ac:dyDescent="0.25">
      <c r="A9" s="72" t="s">
        <v>44</v>
      </c>
      <c r="B9" s="73">
        <v>45832</v>
      </c>
      <c r="C9" s="49"/>
      <c r="D9" s="50"/>
      <c r="E9" s="67"/>
      <c r="F9" s="67"/>
      <c r="G9" s="68"/>
    </row>
    <row r="10" spans="1:11" x14ac:dyDescent="0.25">
      <c r="A10" s="74"/>
      <c r="B10" s="75"/>
      <c r="C10" s="76"/>
      <c r="D10" s="77"/>
      <c r="E10" s="78"/>
      <c r="F10" s="64"/>
      <c r="G10" s="65"/>
      <c r="H10" s="18"/>
      <c r="I10" s="18"/>
      <c r="J10" s="18"/>
      <c r="K10" s="18"/>
    </row>
    <row r="11" spans="1:11" x14ac:dyDescent="0.25">
      <c r="A11" s="79" t="s">
        <v>45</v>
      </c>
      <c r="B11" s="80" t="s">
        <v>46</v>
      </c>
      <c r="C11" s="81" t="s">
        <v>47</v>
      </c>
      <c r="D11" s="82" t="s">
        <v>48</v>
      </c>
      <c r="E11" s="83" t="s">
        <v>49</v>
      </c>
      <c r="F11" s="83" t="s">
        <v>50</v>
      </c>
      <c r="G11" s="84" t="s">
        <v>51</v>
      </c>
      <c r="H11" s="18"/>
      <c r="I11" s="18"/>
      <c r="J11" s="18"/>
      <c r="K11" s="18"/>
    </row>
    <row r="12" spans="1:11" x14ac:dyDescent="0.25">
      <c r="A12" s="85" t="s">
        <v>52</v>
      </c>
      <c r="B12" s="86"/>
      <c r="C12" s="87"/>
      <c r="D12" s="88"/>
      <c r="E12" s="89"/>
      <c r="F12" s="89"/>
      <c r="G12" s="90"/>
      <c r="H12" s="24"/>
      <c r="I12" s="18"/>
      <c r="J12" s="18"/>
      <c r="K12" s="18"/>
    </row>
    <row r="13" spans="1:11" x14ac:dyDescent="0.25">
      <c r="A13" s="91"/>
      <c r="B13" s="92"/>
      <c r="C13" s="93"/>
      <c r="D13" s="94"/>
      <c r="E13" s="95" t="s">
        <v>53</v>
      </c>
      <c r="F13" s="95" t="s">
        <v>53</v>
      </c>
      <c r="G13" s="96" t="s">
        <v>53</v>
      </c>
      <c r="H13" s="24"/>
      <c r="I13" s="25"/>
      <c r="J13" s="25"/>
      <c r="K13" s="25"/>
    </row>
    <row r="14" spans="1:11" x14ac:dyDescent="0.25">
      <c r="A14" s="97"/>
      <c r="B14" s="98"/>
      <c r="C14" s="99"/>
      <c r="D14" s="100"/>
      <c r="E14" s="101"/>
      <c r="F14" s="101"/>
      <c r="G14" s="102"/>
      <c r="H14" s="26"/>
      <c r="I14" s="25"/>
      <c r="J14" s="25"/>
      <c r="K14" s="25"/>
    </row>
    <row r="15" spans="1:11" x14ac:dyDescent="0.25">
      <c r="A15" s="103" t="s">
        <v>10</v>
      </c>
      <c r="B15" s="104" t="s">
        <v>10</v>
      </c>
      <c r="C15" s="105"/>
      <c r="D15" s="106"/>
      <c r="E15" s="107"/>
      <c r="F15" s="107"/>
      <c r="G15" s="108"/>
      <c r="H15" s="24"/>
      <c r="I15" s="18"/>
      <c r="J15" s="18"/>
      <c r="K15" s="18"/>
    </row>
    <row r="16" spans="1:11" x14ac:dyDescent="0.25">
      <c r="A16" s="109"/>
      <c r="B16" s="20"/>
      <c r="C16" s="110"/>
      <c r="D16" s="111"/>
      <c r="E16" s="112"/>
      <c r="F16" s="112"/>
      <c r="G16" s="113"/>
      <c r="H16" s="26"/>
      <c r="I16" s="25"/>
      <c r="J16" s="25"/>
      <c r="K16" s="25"/>
    </row>
    <row r="17" spans="1:12" x14ac:dyDescent="0.25">
      <c r="A17" s="114" t="s">
        <v>54</v>
      </c>
      <c r="B17" s="115" t="s">
        <v>55</v>
      </c>
      <c r="C17" s="116"/>
      <c r="D17" s="116"/>
      <c r="E17" s="117"/>
      <c r="F17" s="117"/>
      <c r="G17" s="118">
        <f>SUM(F19:F23)+SUM(F25:F29)</f>
        <v>719300</v>
      </c>
      <c r="H17" s="26"/>
      <c r="I17" s="25"/>
      <c r="J17" s="25"/>
      <c r="K17" s="25"/>
    </row>
    <row r="18" spans="1:12" x14ac:dyDescent="0.25">
      <c r="A18" s="119" t="s">
        <v>56</v>
      </c>
      <c r="B18" s="120" t="s">
        <v>57</v>
      </c>
      <c r="C18" s="121"/>
      <c r="D18" s="121"/>
      <c r="E18" s="122"/>
      <c r="F18" s="122"/>
      <c r="G18" s="123"/>
      <c r="H18" s="24"/>
      <c r="I18" s="18"/>
      <c r="J18" s="18"/>
      <c r="K18" s="18"/>
    </row>
    <row r="19" spans="1:12" x14ac:dyDescent="0.25">
      <c r="A19" s="109" t="s">
        <v>58</v>
      </c>
      <c r="B19" s="56" t="s">
        <v>59</v>
      </c>
      <c r="C19" s="111">
        <v>1</v>
      </c>
      <c r="D19" s="111" t="s">
        <v>60</v>
      </c>
      <c r="E19" s="124">
        <v>70000</v>
      </c>
      <c r="F19" s="124">
        <f>C19*E19</f>
        <v>70000</v>
      </c>
      <c r="G19" s="125"/>
      <c r="H19" s="24"/>
      <c r="I19" s="18"/>
      <c r="J19" s="18"/>
      <c r="K19" s="18"/>
    </row>
    <row r="20" spans="1:12" x14ac:dyDescent="0.25">
      <c r="A20" s="109" t="s">
        <v>61</v>
      </c>
      <c r="B20" s="56" t="s">
        <v>62</v>
      </c>
      <c r="C20" s="111">
        <v>1</v>
      </c>
      <c r="D20" s="111" t="s">
        <v>60</v>
      </c>
      <c r="E20" s="124">
        <v>60000</v>
      </c>
      <c r="F20" s="124">
        <f>C20*E20</f>
        <v>60000</v>
      </c>
      <c r="G20" s="125"/>
      <c r="H20" s="26"/>
      <c r="I20" s="25"/>
      <c r="J20" s="25"/>
      <c r="K20" s="25"/>
    </row>
    <row r="21" spans="1:12" x14ac:dyDescent="0.25">
      <c r="A21" s="109" t="s">
        <v>63</v>
      </c>
      <c r="B21" s="56" t="s">
        <v>64</v>
      </c>
      <c r="C21" s="111"/>
      <c r="D21" s="111" t="s">
        <v>60</v>
      </c>
      <c r="E21" s="124"/>
      <c r="F21" s="124">
        <f>C21*E21</f>
        <v>0</v>
      </c>
      <c r="G21" s="125"/>
      <c r="H21" s="26"/>
      <c r="I21" s="25"/>
      <c r="J21" s="25"/>
      <c r="K21" s="25"/>
    </row>
    <row r="22" spans="1:12" x14ac:dyDescent="0.25">
      <c r="A22" s="109" t="s">
        <v>65</v>
      </c>
      <c r="B22" s="56" t="s">
        <v>66</v>
      </c>
      <c r="C22" s="111"/>
      <c r="D22" s="111"/>
      <c r="E22" s="126"/>
      <c r="F22" s="124"/>
      <c r="G22" s="125"/>
      <c r="H22" s="24"/>
      <c r="I22" s="18"/>
      <c r="J22" s="23"/>
      <c r="K22" s="23"/>
    </row>
    <row r="23" spans="1:12" x14ac:dyDescent="0.25">
      <c r="A23" s="103"/>
      <c r="B23" s="55"/>
      <c r="C23" s="106"/>
      <c r="D23" s="106"/>
      <c r="E23" s="127"/>
      <c r="F23" s="124"/>
      <c r="G23" s="128"/>
      <c r="H23" s="24"/>
      <c r="I23" s="18"/>
      <c r="J23" s="18"/>
      <c r="K23" s="18"/>
    </row>
    <row r="24" spans="1:12" x14ac:dyDescent="0.25">
      <c r="A24" s="119" t="s">
        <v>67</v>
      </c>
      <c r="B24" s="120" t="s">
        <v>68</v>
      </c>
      <c r="C24" s="129"/>
      <c r="D24" s="129"/>
      <c r="E24" s="130"/>
      <c r="F24" s="130"/>
      <c r="G24" s="131"/>
      <c r="H24" s="26"/>
      <c r="I24" s="25"/>
      <c r="J24" s="25"/>
      <c r="K24" s="25"/>
    </row>
    <row r="25" spans="1:12" x14ac:dyDescent="0.25">
      <c r="A25" s="132" t="s">
        <v>69</v>
      </c>
      <c r="B25" s="133" t="s">
        <v>70</v>
      </c>
      <c r="C25" s="134">
        <v>1</v>
      </c>
      <c r="D25" s="134" t="s">
        <v>60</v>
      </c>
      <c r="E25" s="124">
        <f>40000+14000+7500+215000+125000+6000+1800+80000</f>
        <v>489300</v>
      </c>
      <c r="F25" s="124">
        <f>(C25*E25)+100000</f>
        <v>589300</v>
      </c>
      <c r="G25" s="135"/>
      <c r="H25" s="24"/>
      <c r="I25" s="25"/>
      <c r="J25" s="25"/>
      <c r="K25" s="25"/>
    </row>
    <row r="26" spans="1:12" x14ac:dyDescent="0.25">
      <c r="A26" s="132" t="s">
        <v>71</v>
      </c>
      <c r="B26" s="133" t="s">
        <v>72</v>
      </c>
      <c r="C26" s="134"/>
      <c r="D26" s="134"/>
      <c r="E26" s="136"/>
      <c r="F26" s="124"/>
      <c r="G26" s="125"/>
      <c r="H26" s="24"/>
      <c r="I26" s="18"/>
      <c r="J26" s="18"/>
      <c r="K26" s="18"/>
      <c r="L26" s="18"/>
    </row>
    <row r="27" spans="1:12" x14ac:dyDescent="0.25">
      <c r="A27" s="132" t="s">
        <v>73</v>
      </c>
      <c r="B27" s="133" t="s">
        <v>74</v>
      </c>
      <c r="C27" s="134"/>
      <c r="D27" s="134" t="s">
        <v>60</v>
      </c>
      <c r="E27" s="124"/>
      <c r="F27" s="137">
        <f>C27*E27</f>
        <v>0</v>
      </c>
      <c r="G27" s="125"/>
      <c r="H27" s="26"/>
      <c r="I27" s="25"/>
      <c r="J27" s="25"/>
      <c r="K27" s="25"/>
      <c r="L27" s="25"/>
    </row>
    <row r="28" spans="1:12" x14ac:dyDescent="0.25">
      <c r="A28" s="109"/>
      <c r="B28" s="56"/>
      <c r="C28" s="138"/>
      <c r="D28" s="138"/>
      <c r="E28" s="126"/>
      <c r="F28" s="137"/>
      <c r="G28" s="125"/>
      <c r="H28" s="11"/>
      <c r="I28" s="19"/>
      <c r="J28" s="21"/>
      <c r="K28" s="22"/>
      <c r="L28" s="18"/>
    </row>
    <row r="29" spans="1:12" x14ac:dyDescent="0.25">
      <c r="A29" s="109"/>
      <c r="B29" s="56"/>
      <c r="C29" s="138"/>
      <c r="D29" s="138"/>
      <c r="E29" s="126"/>
      <c r="F29" s="137"/>
      <c r="G29" s="125"/>
      <c r="H29" s="24"/>
      <c r="I29" s="18"/>
      <c r="J29" s="18"/>
      <c r="K29" s="18"/>
      <c r="L29" s="18"/>
    </row>
    <row r="30" spans="1:12" x14ac:dyDescent="0.25">
      <c r="A30" s="114" t="s">
        <v>75</v>
      </c>
      <c r="B30" s="115" t="s">
        <v>76</v>
      </c>
      <c r="C30" s="116"/>
      <c r="D30" s="116"/>
      <c r="E30" s="139"/>
      <c r="F30" s="140"/>
      <c r="G30" s="141">
        <f>SUM(F32:F65)</f>
        <v>1868600</v>
      </c>
      <c r="H30" s="26"/>
      <c r="I30" s="25"/>
      <c r="J30" s="25"/>
      <c r="K30" s="25"/>
      <c r="L30" s="25"/>
    </row>
    <row r="31" spans="1:12" x14ac:dyDescent="0.25">
      <c r="A31" s="119" t="s">
        <v>77</v>
      </c>
      <c r="B31" s="120" t="s">
        <v>78</v>
      </c>
      <c r="C31" s="121"/>
      <c r="D31" s="121"/>
      <c r="E31" s="130"/>
      <c r="F31" s="131"/>
      <c r="G31" s="131"/>
      <c r="H31" s="24"/>
      <c r="I31" s="18"/>
      <c r="J31" s="18"/>
      <c r="K31" s="18"/>
      <c r="L31" s="18"/>
    </row>
    <row r="32" spans="1:12" x14ac:dyDescent="0.25">
      <c r="A32" s="109" t="s">
        <v>79</v>
      </c>
      <c r="B32" s="56" t="s">
        <v>80</v>
      </c>
      <c r="C32" s="111">
        <v>1</v>
      </c>
      <c r="D32" s="111" t="s">
        <v>60</v>
      </c>
      <c r="E32" s="124">
        <v>1273200</v>
      </c>
      <c r="F32" s="137">
        <f>C32*E32</f>
        <v>1273200</v>
      </c>
      <c r="G32" s="125"/>
      <c r="H32" s="24"/>
      <c r="I32" s="18"/>
      <c r="J32" s="18"/>
      <c r="K32" s="18"/>
      <c r="L32" s="18"/>
    </row>
    <row r="33" spans="1:12" x14ac:dyDescent="0.25">
      <c r="A33" s="109"/>
      <c r="B33" s="57"/>
      <c r="C33" s="138"/>
      <c r="D33" s="138"/>
      <c r="E33" s="124"/>
      <c r="F33" s="137"/>
      <c r="G33" s="125"/>
      <c r="H33" s="26"/>
      <c r="I33" s="25"/>
      <c r="J33" s="25"/>
      <c r="K33" s="25"/>
      <c r="L33" s="25"/>
    </row>
    <row r="34" spans="1:12" x14ac:dyDescent="0.25">
      <c r="A34" s="119" t="s">
        <v>81</v>
      </c>
      <c r="B34" s="120" t="s">
        <v>82</v>
      </c>
      <c r="C34" s="121"/>
      <c r="D34" s="121"/>
      <c r="E34" s="142"/>
      <c r="F34" s="143"/>
      <c r="G34" s="131"/>
      <c r="H34" s="24"/>
      <c r="I34" s="18"/>
      <c r="J34" s="18"/>
      <c r="K34" s="18"/>
      <c r="L34" s="18"/>
    </row>
    <row r="35" spans="1:12" x14ac:dyDescent="0.25">
      <c r="A35" s="132" t="s">
        <v>83</v>
      </c>
      <c r="B35" s="133" t="s">
        <v>84</v>
      </c>
      <c r="C35" s="134">
        <v>1</v>
      </c>
      <c r="D35" s="134" t="s">
        <v>60</v>
      </c>
      <c r="E35" s="124">
        <f>80000+5000+5000+3000+30000+152000</f>
        <v>275000</v>
      </c>
      <c r="F35" s="124">
        <f>C35*E35</f>
        <v>275000</v>
      </c>
      <c r="G35" s="125"/>
      <c r="H35" s="24"/>
      <c r="I35" s="18"/>
      <c r="J35" s="18"/>
      <c r="K35" s="18"/>
      <c r="L35" s="18"/>
    </row>
    <row r="36" spans="1:12" x14ac:dyDescent="0.25">
      <c r="A36" s="109" t="s">
        <v>85</v>
      </c>
      <c r="B36" s="56" t="s">
        <v>86</v>
      </c>
      <c r="C36" s="111">
        <v>1</v>
      </c>
      <c r="D36" s="111" t="s">
        <v>60</v>
      </c>
      <c r="E36" s="124">
        <f>36000+15000+2900+23500</f>
        <v>77400</v>
      </c>
      <c r="F36" s="124">
        <f t="shared" ref="F36:F42" si="0">C36*E36</f>
        <v>77400</v>
      </c>
      <c r="G36" s="125"/>
      <c r="H36" s="26"/>
      <c r="I36" s="25"/>
      <c r="J36" s="25"/>
      <c r="K36" s="25"/>
      <c r="L36" s="25"/>
    </row>
    <row r="37" spans="1:12" x14ac:dyDescent="0.25">
      <c r="A37" s="132" t="s">
        <v>87</v>
      </c>
      <c r="B37" s="133" t="s">
        <v>88</v>
      </c>
      <c r="C37" s="111">
        <v>1</v>
      </c>
      <c r="D37" s="134" t="s">
        <v>60</v>
      </c>
      <c r="E37" s="124">
        <f>1000+6000+16000</f>
        <v>23000</v>
      </c>
      <c r="F37" s="124">
        <f t="shared" si="0"/>
        <v>23000</v>
      </c>
      <c r="G37" s="125"/>
      <c r="H37" s="24"/>
      <c r="I37" s="18"/>
      <c r="J37" s="18"/>
      <c r="K37" s="18"/>
      <c r="L37" s="18"/>
    </row>
    <row r="38" spans="1:12" x14ac:dyDescent="0.25">
      <c r="A38" s="119" t="s">
        <v>89</v>
      </c>
      <c r="B38" s="120" t="s">
        <v>90</v>
      </c>
      <c r="C38" s="121"/>
      <c r="D38" s="121"/>
      <c r="E38" s="142"/>
      <c r="F38" s="142"/>
      <c r="G38" s="131"/>
      <c r="H38" s="24"/>
      <c r="I38" s="18"/>
      <c r="J38" s="18"/>
      <c r="K38" s="18"/>
      <c r="L38" s="18"/>
    </row>
    <row r="39" spans="1:12" x14ac:dyDescent="0.25">
      <c r="A39" s="109" t="s">
        <v>91</v>
      </c>
      <c r="B39" s="56" t="s">
        <v>92</v>
      </c>
      <c r="C39" s="111">
        <v>1</v>
      </c>
      <c r="D39" s="111" t="s">
        <v>60</v>
      </c>
      <c r="E39" s="124">
        <v>675682</v>
      </c>
      <c r="F39" s="124">
        <v>100000</v>
      </c>
      <c r="G39" s="125"/>
      <c r="H39" s="26"/>
      <c r="I39" s="25"/>
      <c r="J39" s="25"/>
      <c r="K39" s="25"/>
      <c r="L39" s="25"/>
    </row>
    <row r="40" spans="1:12" x14ac:dyDescent="0.25">
      <c r="A40" s="109" t="s">
        <v>93</v>
      </c>
      <c r="B40" s="56" t="s">
        <v>94</v>
      </c>
      <c r="C40" s="111">
        <v>1</v>
      </c>
      <c r="D40" s="111" t="s">
        <v>60</v>
      </c>
      <c r="E40" s="124">
        <v>120000</v>
      </c>
      <c r="F40" s="124">
        <f t="shared" si="0"/>
        <v>120000</v>
      </c>
      <c r="G40" s="125"/>
      <c r="H40" s="24"/>
      <c r="I40" s="18"/>
      <c r="J40" s="18"/>
      <c r="K40" s="18"/>
      <c r="L40" s="18"/>
    </row>
    <row r="41" spans="1:12" x14ac:dyDescent="0.25">
      <c r="A41" s="109" t="s">
        <v>95</v>
      </c>
      <c r="B41" s="56" t="s">
        <v>96</v>
      </c>
      <c r="C41" s="111"/>
      <c r="D41" s="111" t="s">
        <v>60</v>
      </c>
      <c r="E41" s="124"/>
      <c r="F41" s="124">
        <f t="shared" si="0"/>
        <v>0</v>
      </c>
      <c r="G41" s="125"/>
      <c r="H41" s="24"/>
      <c r="I41" s="18"/>
      <c r="J41" s="18"/>
      <c r="K41" s="18"/>
      <c r="L41" s="18"/>
    </row>
    <row r="42" spans="1:12" x14ac:dyDescent="0.25">
      <c r="A42" s="109"/>
      <c r="B42" s="56"/>
      <c r="C42" s="138"/>
      <c r="D42" s="138"/>
      <c r="E42" s="124"/>
      <c r="F42" s="124">
        <f t="shared" si="0"/>
        <v>0</v>
      </c>
      <c r="G42" s="125"/>
      <c r="H42" s="26"/>
      <c r="I42" s="25"/>
      <c r="J42" s="25"/>
      <c r="K42" s="25"/>
      <c r="L42" s="25"/>
    </row>
    <row r="43" spans="1:12" x14ac:dyDescent="0.25">
      <c r="A43" s="119" t="s">
        <v>97</v>
      </c>
      <c r="B43" s="120" t="s">
        <v>98</v>
      </c>
      <c r="C43" s="121"/>
      <c r="D43" s="121"/>
      <c r="E43" s="142"/>
      <c r="F43" s="142"/>
      <c r="G43" s="131"/>
      <c r="H43" s="24"/>
      <c r="I43" s="18"/>
      <c r="J43" s="18"/>
      <c r="K43" s="18"/>
      <c r="L43" s="18"/>
    </row>
    <row r="44" spans="1:12" x14ac:dyDescent="0.25">
      <c r="A44" s="109" t="s">
        <v>99</v>
      </c>
      <c r="B44" s="56" t="s">
        <v>100</v>
      </c>
      <c r="C44" s="111"/>
      <c r="D44" s="111" t="s">
        <v>60</v>
      </c>
      <c r="E44" s="124"/>
      <c r="F44" s="124"/>
      <c r="G44" s="125"/>
      <c r="H44" s="24"/>
      <c r="I44" s="18"/>
      <c r="J44" s="18"/>
      <c r="K44" s="18"/>
      <c r="L44" s="18"/>
    </row>
    <row r="45" spans="1:12" x14ac:dyDescent="0.25">
      <c r="A45" s="109"/>
      <c r="B45" s="56"/>
      <c r="C45" s="138"/>
      <c r="D45" s="111"/>
      <c r="E45" s="124"/>
      <c r="F45" s="124"/>
      <c r="G45" s="125"/>
      <c r="H45" s="26"/>
      <c r="I45" s="25"/>
      <c r="J45" s="25"/>
      <c r="K45" s="25"/>
      <c r="L45" s="25"/>
    </row>
    <row r="46" spans="1:12" x14ac:dyDescent="0.25">
      <c r="A46" s="119" t="s">
        <v>101</v>
      </c>
      <c r="B46" s="120" t="s">
        <v>102</v>
      </c>
      <c r="C46" s="121"/>
      <c r="D46" s="129"/>
      <c r="E46" s="142"/>
      <c r="F46" s="142"/>
      <c r="G46" s="131"/>
      <c r="H46" s="24"/>
      <c r="I46" s="18"/>
      <c r="J46" s="18"/>
      <c r="K46" s="18"/>
      <c r="L46" s="18"/>
    </row>
    <row r="47" spans="1:12" x14ac:dyDescent="0.25">
      <c r="A47" s="109" t="s">
        <v>103</v>
      </c>
      <c r="B47" s="56" t="s">
        <v>100</v>
      </c>
      <c r="C47" s="138"/>
      <c r="D47" s="111" t="s">
        <v>60</v>
      </c>
      <c r="E47" s="126"/>
      <c r="F47" s="126"/>
      <c r="G47" s="125"/>
      <c r="H47" s="24"/>
      <c r="I47" s="18"/>
      <c r="J47" s="18"/>
      <c r="K47" s="18"/>
      <c r="L47" s="18"/>
    </row>
    <row r="48" spans="1:12" x14ac:dyDescent="0.25">
      <c r="A48" s="109"/>
      <c r="B48" s="56"/>
      <c r="C48" s="138"/>
      <c r="D48" s="111"/>
      <c r="E48" s="126"/>
      <c r="F48" s="126"/>
      <c r="G48" s="125"/>
      <c r="H48" s="24"/>
      <c r="I48" s="18"/>
      <c r="J48" s="18"/>
      <c r="K48" s="18"/>
      <c r="L48" s="18"/>
    </row>
    <row r="49" spans="1:12" x14ac:dyDescent="0.25">
      <c r="A49" s="119" t="s">
        <v>104</v>
      </c>
      <c r="B49" s="120" t="s">
        <v>105</v>
      </c>
      <c r="C49" s="121"/>
      <c r="D49" s="129"/>
      <c r="E49" s="130"/>
      <c r="F49" s="130"/>
      <c r="G49" s="131"/>
      <c r="H49" s="24"/>
      <c r="I49" s="18"/>
      <c r="J49" s="18"/>
      <c r="K49" s="18"/>
      <c r="L49" s="18"/>
    </row>
    <row r="50" spans="1:12" x14ac:dyDescent="0.25">
      <c r="A50" s="109" t="s">
        <v>106</v>
      </c>
      <c r="B50" s="56" t="s">
        <v>100</v>
      </c>
      <c r="C50" s="138"/>
      <c r="D50" s="111" t="s">
        <v>60</v>
      </c>
      <c r="E50" s="126"/>
      <c r="F50" s="126"/>
      <c r="G50" s="125"/>
      <c r="H50" s="24"/>
      <c r="I50" s="18"/>
      <c r="J50" s="18"/>
      <c r="K50" s="18"/>
      <c r="L50" s="18"/>
    </row>
    <row r="51" spans="1:12" x14ac:dyDescent="0.25">
      <c r="A51" s="109"/>
      <c r="B51" s="56"/>
      <c r="C51" s="138"/>
      <c r="D51" s="111"/>
      <c r="E51" s="126"/>
      <c r="F51" s="126"/>
      <c r="G51" s="125"/>
      <c r="H51" s="26"/>
      <c r="I51" s="25"/>
      <c r="J51" s="25"/>
      <c r="K51" s="25"/>
      <c r="L51" s="25"/>
    </row>
    <row r="52" spans="1:12" x14ac:dyDescent="0.25">
      <c r="A52" s="119" t="s">
        <v>107</v>
      </c>
      <c r="B52" s="120" t="s">
        <v>108</v>
      </c>
      <c r="C52" s="121"/>
      <c r="D52" s="129"/>
      <c r="E52" s="130"/>
      <c r="F52" s="130"/>
      <c r="G52" s="131"/>
      <c r="H52" s="26"/>
      <c r="I52" s="25"/>
      <c r="J52" s="25"/>
      <c r="K52" s="25"/>
      <c r="L52" s="25"/>
    </row>
    <row r="53" spans="1:12" x14ac:dyDescent="0.25">
      <c r="A53" s="109" t="s">
        <v>109</v>
      </c>
      <c r="B53" s="56" t="s">
        <v>100</v>
      </c>
      <c r="C53" s="138"/>
      <c r="D53" s="111" t="s">
        <v>60</v>
      </c>
      <c r="E53" s="126"/>
      <c r="F53" s="126"/>
      <c r="G53" s="125"/>
      <c r="H53" s="24"/>
      <c r="I53" s="18"/>
      <c r="J53" s="18"/>
      <c r="K53" s="18"/>
      <c r="L53" s="18"/>
    </row>
    <row r="54" spans="1:12" x14ac:dyDescent="0.25">
      <c r="A54" s="109"/>
      <c r="B54" s="56"/>
      <c r="C54" s="138"/>
      <c r="D54" s="111"/>
      <c r="E54" s="126"/>
      <c r="F54" s="126"/>
      <c r="G54" s="125"/>
      <c r="H54" s="24"/>
      <c r="I54" s="18"/>
      <c r="J54" s="18"/>
      <c r="K54" s="18"/>
      <c r="L54" s="18"/>
    </row>
    <row r="55" spans="1:12" x14ac:dyDescent="0.25">
      <c r="A55" s="119" t="s">
        <v>110</v>
      </c>
      <c r="B55" s="120" t="s">
        <v>111</v>
      </c>
      <c r="C55" s="121"/>
      <c r="D55" s="129"/>
      <c r="E55" s="130"/>
      <c r="F55" s="130"/>
      <c r="G55" s="131"/>
      <c r="H55" s="24"/>
      <c r="I55" s="18"/>
      <c r="J55" s="29"/>
      <c r="K55" s="18"/>
      <c r="L55" s="18"/>
    </row>
    <row r="56" spans="1:12" x14ac:dyDescent="0.25">
      <c r="A56" s="109" t="s">
        <v>112</v>
      </c>
      <c r="B56" s="56" t="s">
        <v>113</v>
      </c>
      <c r="C56" s="138"/>
      <c r="D56" s="111" t="s">
        <v>114</v>
      </c>
      <c r="E56" s="126"/>
      <c r="F56" s="126"/>
      <c r="G56" s="125"/>
      <c r="H56" s="26"/>
      <c r="I56" s="25"/>
      <c r="J56" s="25"/>
      <c r="K56" s="25"/>
      <c r="L56" s="25"/>
    </row>
    <row r="57" spans="1:12" x14ac:dyDescent="0.25">
      <c r="A57" s="109"/>
      <c r="B57" s="56"/>
      <c r="C57" s="138"/>
      <c r="D57" s="111"/>
      <c r="E57" s="126"/>
      <c r="F57" s="126"/>
      <c r="G57" s="125"/>
      <c r="H57" s="24"/>
      <c r="I57" s="18"/>
      <c r="J57" s="18"/>
      <c r="K57" s="18"/>
      <c r="L57" s="18"/>
    </row>
    <row r="58" spans="1:12" x14ac:dyDescent="0.25">
      <c r="A58" s="119" t="s">
        <v>115</v>
      </c>
      <c r="B58" s="120" t="s">
        <v>116</v>
      </c>
      <c r="C58" s="121"/>
      <c r="D58" s="129"/>
      <c r="E58" s="130"/>
      <c r="F58" s="130"/>
      <c r="G58" s="131"/>
      <c r="H58" s="24"/>
      <c r="I58" s="18"/>
      <c r="J58" s="18"/>
      <c r="K58" s="18"/>
      <c r="L58" s="18"/>
    </row>
    <row r="59" spans="1:12" x14ac:dyDescent="0.25">
      <c r="A59" s="109" t="s">
        <v>117</v>
      </c>
      <c r="B59" s="56" t="s">
        <v>118</v>
      </c>
      <c r="C59" s="138"/>
      <c r="D59" s="111" t="s">
        <v>119</v>
      </c>
      <c r="E59" s="126"/>
      <c r="F59" s="126"/>
      <c r="G59" s="125"/>
      <c r="H59" s="24"/>
      <c r="I59" s="18"/>
    </row>
    <row r="60" spans="1:12" x14ac:dyDescent="0.25">
      <c r="A60" s="109"/>
      <c r="B60" s="144"/>
      <c r="C60" s="138"/>
      <c r="D60" s="111"/>
      <c r="E60" s="126"/>
      <c r="F60" s="126"/>
      <c r="G60" s="125"/>
      <c r="H60" s="24"/>
      <c r="I60" s="18"/>
    </row>
    <row r="61" spans="1:12" x14ac:dyDescent="0.25">
      <c r="A61" s="119" t="s">
        <v>120</v>
      </c>
      <c r="B61" s="120" t="s">
        <v>121</v>
      </c>
      <c r="C61" s="121"/>
      <c r="D61" s="121"/>
      <c r="E61" s="130"/>
      <c r="F61" s="130"/>
      <c r="G61" s="131"/>
      <c r="H61" s="24"/>
      <c r="I61" s="18"/>
    </row>
    <row r="62" spans="1:12" x14ac:dyDescent="0.25">
      <c r="A62" s="109" t="s">
        <v>79</v>
      </c>
      <c r="B62" s="56" t="s">
        <v>121</v>
      </c>
      <c r="C62" s="111"/>
      <c r="D62" s="111" t="s">
        <v>122</v>
      </c>
      <c r="E62" s="126"/>
      <c r="F62" s="126"/>
      <c r="G62" s="125"/>
      <c r="H62" s="24"/>
      <c r="I62" s="18"/>
    </row>
    <row r="63" spans="1:12" x14ac:dyDescent="0.25">
      <c r="A63" s="109" t="s">
        <v>123</v>
      </c>
      <c r="B63" s="144"/>
      <c r="C63" s="138"/>
      <c r="D63" s="111" t="s">
        <v>122</v>
      </c>
      <c r="E63" s="126"/>
      <c r="F63" s="126"/>
      <c r="G63" s="125"/>
      <c r="H63" s="24"/>
      <c r="I63" s="18"/>
    </row>
    <row r="64" spans="1:12" x14ac:dyDescent="0.25">
      <c r="A64" s="109" t="s">
        <v>124</v>
      </c>
      <c r="B64" s="144"/>
      <c r="C64" s="138"/>
      <c r="D64" s="111" t="s">
        <v>122</v>
      </c>
      <c r="E64" s="126"/>
      <c r="F64" s="126"/>
      <c r="G64" s="125"/>
      <c r="H64" s="24"/>
      <c r="I64" s="18"/>
    </row>
    <row r="65" spans="1:11" x14ac:dyDescent="0.25">
      <c r="A65" s="109" t="s">
        <v>125</v>
      </c>
      <c r="B65" s="144"/>
      <c r="C65" s="138"/>
      <c r="D65" s="111" t="s">
        <v>122</v>
      </c>
      <c r="E65" s="126"/>
      <c r="F65" s="126"/>
      <c r="G65" s="125"/>
      <c r="H65" s="24"/>
      <c r="I65" s="18"/>
    </row>
    <row r="66" spans="1:11" x14ac:dyDescent="0.25">
      <c r="A66" s="114" t="s">
        <v>126</v>
      </c>
      <c r="B66" s="115" t="s">
        <v>127</v>
      </c>
      <c r="C66" s="145"/>
      <c r="D66" s="145"/>
      <c r="E66" s="146"/>
      <c r="F66" s="146"/>
      <c r="G66" s="118">
        <f>SUM(F68:F92)</f>
        <v>2222574.2560000001</v>
      </c>
      <c r="H66" s="24"/>
      <c r="I66" s="18"/>
    </row>
    <row r="67" spans="1:11" x14ac:dyDescent="0.25">
      <c r="A67" s="119" t="s">
        <v>128</v>
      </c>
      <c r="B67" s="120" t="s">
        <v>129</v>
      </c>
      <c r="C67" s="121"/>
      <c r="D67" s="121"/>
      <c r="E67" s="142"/>
      <c r="F67" s="142"/>
      <c r="G67" s="143"/>
      <c r="H67" s="26"/>
      <c r="I67" s="25"/>
      <c r="J67" s="30"/>
      <c r="K67" s="30"/>
    </row>
    <row r="68" spans="1:11" x14ac:dyDescent="0.25">
      <c r="A68" s="132" t="s">
        <v>130</v>
      </c>
      <c r="B68" s="58" t="s">
        <v>131</v>
      </c>
      <c r="C68" s="111">
        <v>36200</v>
      </c>
      <c r="D68" s="111" t="s">
        <v>132</v>
      </c>
      <c r="E68" s="147">
        <v>36.119999999999997</v>
      </c>
      <c r="F68" s="124">
        <f>C68*E68</f>
        <v>1307544</v>
      </c>
      <c r="G68" s="137"/>
      <c r="H68" s="26"/>
      <c r="I68" s="25"/>
      <c r="J68" s="30"/>
      <c r="K68" s="30"/>
    </row>
    <row r="69" spans="1:11" x14ac:dyDescent="0.25">
      <c r="A69" s="109" t="s">
        <v>133</v>
      </c>
      <c r="B69" s="56" t="s">
        <v>134</v>
      </c>
      <c r="C69" s="111">
        <v>13450</v>
      </c>
      <c r="D69" s="111" t="s">
        <v>132</v>
      </c>
      <c r="E69" s="148">
        <v>24.66</v>
      </c>
      <c r="F69" s="124">
        <f t="shared" ref="F69:F80" si="1">C69*E69</f>
        <v>331677</v>
      </c>
      <c r="G69" s="135"/>
      <c r="H69" s="24"/>
      <c r="I69" s="31"/>
      <c r="J69" s="30"/>
      <c r="K69" s="30"/>
    </row>
    <row r="70" spans="1:11" x14ac:dyDescent="0.25">
      <c r="A70" s="109" t="s">
        <v>135</v>
      </c>
      <c r="B70" s="56" t="s">
        <v>136</v>
      </c>
      <c r="C70" s="111">
        <v>73400</v>
      </c>
      <c r="D70" s="111" t="s">
        <v>132</v>
      </c>
      <c r="E70" s="148">
        <v>1.45</v>
      </c>
      <c r="F70" s="124">
        <f t="shared" si="1"/>
        <v>106430</v>
      </c>
      <c r="G70" s="135"/>
      <c r="H70" s="24"/>
      <c r="I70" s="18"/>
      <c r="J70" s="23"/>
      <c r="K70" s="23"/>
    </row>
    <row r="71" spans="1:11" x14ac:dyDescent="0.25">
      <c r="A71" s="149">
        <v>3.14</v>
      </c>
      <c r="B71" s="56" t="s">
        <v>137</v>
      </c>
      <c r="C71" s="111">
        <v>26100</v>
      </c>
      <c r="D71" s="111" t="s">
        <v>132</v>
      </c>
      <c r="E71" s="148">
        <v>4.24</v>
      </c>
      <c r="F71" s="124">
        <f t="shared" si="1"/>
        <v>110664</v>
      </c>
      <c r="G71" s="135"/>
      <c r="H71" s="26"/>
      <c r="I71" s="25"/>
      <c r="J71" s="30"/>
      <c r="K71" s="30"/>
    </row>
    <row r="72" spans="1:11" x14ac:dyDescent="0.25">
      <c r="A72" s="149">
        <v>3.15</v>
      </c>
      <c r="B72" s="56" t="s">
        <v>138</v>
      </c>
      <c r="C72" s="111">
        <v>724</v>
      </c>
      <c r="D72" s="111" t="s">
        <v>132</v>
      </c>
      <c r="E72" s="148">
        <v>36.119999999999997</v>
      </c>
      <c r="F72" s="124">
        <f t="shared" si="1"/>
        <v>26150.879999999997</v>
      </c>
      <c r="G72" s="135"/>
      <c r="H72" s="24"/>
      <c r="I72" s="18"/>
      <c r="J72" s="23"/>
      <c r="K72" s="23"/>
    </row>
    <row r="73" spans="1:11" x14ac:dyDescent="0.25">
      <c r="A73" s="149">
        <v>3.16</v>
      </c>
      <c r="B73" s="56" t="s">
        <v>139</v>
      </c>
      <c r="C73" s="111">
        <v>269</v>
      </c>
      <c r="D73" s="111" t="s">
        <v>132</v>
      </c>
      <c r="E73" s="148">
        <v>24.66</v>
      </c>
      <c r="F73" s="124">
        <f t="shared" si="1"/>
        <v>6633.54</v>
      </c>
      <c r="G73" s="135"/>
      <c r="H73" s="24"/>
      <c r="I73" s="18"/>
      <c r="J73" s="23"/>
      <c r="K73" s="23"/>
    </row>
    <row r="74" spans="1:11" x14ac:dyDescent="0.25">
      <c r="A74" s="149">
        <v>3.17</v>
      </c>
      <c r="B74" s="56" t="s">
        <v>140</v>
      </c>
      <c r="C74" s="111">
        <v>1468</v>
      </c>
      <c r="D74" s="111" t="s">
        <v>132</v>
      </c>
      <c r="E74" s="148">
        <v>1.45</v>
      </c>
      <c r="F74" s="124">
        <f t="shared" si="1"/>
        <v>2128.6</v>
      </c>
      <c r="G74" s="135"/>
      <c r="H74" s="24"/>
      <c r="I74" s="18"/>
      <c r="J74" s="23"/>
      <c r="K74" s="23"/>
    </row>
    <row r="75" spans="1:11" x14ac:dyDescent="0.25">
      <c r="A75" s="149">
        <v>3.18</v>
      </c>
      <c r="B75" s="56" t="s">
        <v>141</v>
      </c>
      <c r="C75" s="111">
        <v>522</v>
      </c>
      <c r="D75" s="111" t="s">
        <v>132</v>
      </c>
      <c r="E75" s="148">
        <v>4.24</v>
      </c>
      <c r="F75" s="124">
        <f t="shared" si="1"/>
        <v>2213.2800000000002</v>
      </c>
      <c r="G75" s="135"/>
      <c r="H75" s="24"/>
      <c r="I75" s="18"/>
      <c r="J75" s="23"/>
      <c r="K75" s="23"/>
    </row>
    <row r="76" spans="1:11" x14ac:dyDescent="0.25">
      <c r="A76" s="119" t="s">
        <v>142</v>
      </c>
      <c r="B76" s="120" t="s">
        <v>143</v>
      </c>
      <c r="C76" s="129"/>
      <c r="D76" s="129"/>
      <c r="E76" s="142"/>
      <c r="F76" s="142"/>
      <c r="G76" s="131"/>
      <c r="H76" s="24"/>
      <c r="I76" s="18"/>
      <c r="J76" s="23"/>
      <c r="K76" s="23"/>
    </row>
    <row r="77" spans="1:11" x14ac:dyDescent="0.25">
      <c r="A77" s="109" t="s">
        <v>144</v>
      </c>
      <c r="B77" s="56" t="s">
        <v>145</v>
      </c>
      <c r="C77" s="111">
        <v>1</v>
      </c>
      <c r="D77" s="111" t="s">
        <v>122</v>
      </c>
      <c r="E77" s="124">
        <v>8000</v>
      </c>
      <c r="F77" s="124">
        <f t="shared" si="1"/>
        <v>8000</v>
      </c>
      <c r="G77" s="125"/>
      <c r="H77" s="32"/>
      <c r="I77" s="25"/>
      <c r="J77" s="25"/>
      <c r="K77" s="25"/>
    </row>
    <row r="78" spans="1:11" x14ac:dyDescent="0.25">
      <c r="A78" s="109" t="s">
        <v>146</v>
      </c>
      <c r="B78" s="56" t="s">
        <v>147</v>
      </c>
      <c r="C78" s="111">
        <v>1</v>
      </c>
      <c r="D78" s="111" t="s">
        <v>122</v>
      </c>
      <c r="E78" s="124">
        <v>12000</v>
      </c>
      <c r="F78" s="124">
        <f t="shared" si="1"/>
        <v>12000</v>
      </c>
      <c r="G78" s="125"/>
      <c r="H78" s="26"/>
      <c r="I78" s="25"/>
      <c r="J78" s="25"/>
      <c r="K78" s="25"/>
    </row>
    <row r="79" spans="1:11" x14ac:dyDescent="0.25">
      <c r="A79" s="109" t="s">
        <v>148</v>
      </c>
      <c r="B79" s="56" t="s">
        <v>149</v>
      </c>
      <c r="C79" s="111">
        <v>2</v>
      </c>
      <c r="D79" s="111" t="s">
        <v>122</v>
      </c>
      <c r="E79" s="124">
        <v>2500</v>
      </c>
      <c r="F79" s="124">
        <f t="shared" si="1"/>
        <v>5000</v>
      </c>
      <c r="G79" s="125"/>
      <c r="H79" s="26"/>
      <c r="I79" s="25"/>
      <c r="J79" s="25"/>
      <c r="K79" s="25"/>
    </row>
    <row r="80" spans="1:11" x14ac:dyDescent="0.25">
      <c r="A80" s="109" t="s">
        <v>150</v>
      </c>
      <c r="B80" s="56" t="s">
        <v>151</v>
      </c>
      <c r="C80" s="111">
        <v>7</v>
      </c>
      <c r="D80" s="111" t="s">
        <v>122</v>
      </c>
      <c r="E80" s="124">
        <v>3000</v>
      </c>
      <c r="F80" s="124">
        <f t="shared" si="1"/>
        <v>21000</v>
      </c>
      <c r="G80" s="125"/>
      <c r="H80" s="24"/>
      <c r="I80" s="18"/>
    </row>
    <row r="81" spans="1:11" x14ac:dyDescent="0.25">
      <c r="A81" s="109" t="s">
        <v>152</v>
      </c>
      <c r="B81" s="56"/>
      <c r="C81" s="111"/>
      <c r="D81" s="111" t="s">
        <v>60</v>
      </c>
      <c r="E81" s="124"/>
      <c r="F81" s="124"/>
      <c r="G81" s="125"/>
      <c r="H81" s="24"/>
      <c r="I81" s="18"/>
    </row>
    <row r="82" spans="1:11" x14ac:dyDescent="0.25">
      <c r="A82" s="119" t="s">
        <v>153</v>
      </c>
      <c r="B82" s="120" t="s">
        <v>154</v>
      </c>
      <c r="C82" s="129"/>
      <c r="D82" s="129"/>
      <c r="E82" s="142"/>
      <c r="F82" s="142"/>
      <c r="G82" s="131"/>
      <c r="H82" s="26"/>
      <c r="I82" s="25"/>
    </row>
    <row r="83" spans="1:11" x14ac:dyDescent="0.25">
      <c r="A83" s="109" t="s">
        <v>155</v>
      </c>
      <c r="B83" s="56"/>
      <c r="C83" s="111"/>
      <c r="D83" s="111" t="s">
        <v>60</v>
      </c>
      <c r="E83" s="124"/>
      <c r="F83" s="124"/>
      <c r="G83" s="125"/>
      <c r="H83" s="24"/>
      <c r="I83" s="18"/>
    </row>
    <row r="84" spans="1:11" x14ac:dyDescent="0.25">
      <c r="A84" s="109" t="s">
        <v>156</v>
      </c>
      <c r="B84" s="56"/>
      <c r="C84" s="111"/>
      <c r="D84" s="111" t="s">
        <v>122</v>
      </c>
      <c r="E84" s="124"/>
      <c r="F84" s="124"/>
      <c r="G84" s="125"/>
      <c r="H84" s="24"/>
      <c r="I84" s="18"/>
    </row>
    <row r="85" spans="1:11" x14ac:dyDescent="0.25">
      <c r="A85" s="109" t="s">
        <v>157</v>
      </c>
      <c r="B85" s="56"/>
      <c r="C85" s="111"/>
      <c r="D85" s="111" t="s">
        <v>122</v>
      </c>
      <c r="E85" s="124"/>
      <c r="F85" s="124"/>
      <c r="G85" s="125"/>
      <c r="H85" s="26"/>
      <c r="I85" s="25"/>
    </row>
    <row r="86" spans="1:11" x14ac:dyDescent="0.25">
      <c r="A86" s="109" t="s">
        <v>158</v>
      </c>
      <c r="B86" s="56"/>
      <c r="C86" s="111"/>
      <c r="D86" s="111" t="s">
        <v>122</v>
      </c>
      <c r="E86" s="124"/>
      <c r="F86" s="124"/>
      <c r="G86" s="125"/>
      <c r="H86" s="48"/>
      <c r="I86" s="18"/>
    </row>
    <row r="87" spans="1:11" x14ac:dyDescent="0.25">
      <c r="A87" s="109" t="s">
        <v>159</v>
      </c>
      <c r="B87" s="56"/>
      <c r="C87" s="111"/>
      <c r="D87" s="111" t="s">
        <v>60</v>
      </c>
      <c r="E87" s="124"/>
      <c r="F87" s="124"/>
      <c r="G87" s="125"/>
      <c r="H87" s="24"/>
      <c r="I87" s="18"/>
    </row>
    <row r="88" spans="1:11" x14ac:dyDescent="0.25">
      <c r="A88" s="119" t="s">
        <v>160</v>
      </c>
      <c r="B88" s="120" t="s">
        <v>161</v>
      </c>
      <c r="C88" s="129"/>
      <c r="D88" s="129"/>
      <c r="E88" s="142"/>
      <c r="F88" s="142"/>
      <c r="G88" s="131"/>
      <c r="H88" s="24"/>
      <c r="I88" s="18"/>
    </row>
    <row r="89" spans="1:11" x14ac:dyDescent="0.25">
      <c r="A89" s="109" t="s">
        <v>162</v>
      </c>
      <c r="B89" s="56" t="s">
        <v>163</v>
      </c>
      <c r="C89" s="111">
        <v>3</v>
      </c>
      <c r="D89" s="111" t="s">
        <v>122</v>
      </c>
      <c r="E89" s="124">
        <v>15000</v>
      </c>
      <c r="F89" s="124">
        <f>C89*E89</f>
        <v>45000</v>
      </c>
      <c r="G89" s="125"/>
      <c r="H89" s="24"/>
      <c r="I89" s="18"/>
    </row>
    <row r="90" spans="1:11" x14ac:dyDescent="0.25">
      <c r="A90" s="109" t="s">
        <v>164</v>
      </c>
      <c r="B90" s="56" t="s">
        <v>165</v>
      </c>
      <c r="C90" s="111">
        <v>1</v>
      </c>
      <c r="D90" s="111" t="s">
        <v>60</v>
      </c>
      <c r="E90" s="124">
        <f>SUM(F68:F89)*12%</f>
        <v>238132.95600000001</v>
      </c>
      <c r="F90" s="124">
        <f>C90*E90</f>
        <v>238132.95600000001</v>
      </c>
      <c r="G90" s="125"/>
      <c r="H90" s="24"/>
      <c r="I90" s="18"/>
      <c r="J90" s="18"/>
      <c r="K90" s="18"/>
    </row>
    <row r="91" spans="1:11" x14ac:dyDescent="0.25">
      <c r="A91" s="109" t="s">
        <v>166</v>
      </c>
      <c r="B91" s="56" t="s">
        <v>161</v>
      </c>
      <c r="C91" s="138"/>
      <c r="D91" s="111"/>
      <c r="E91" s="126"/>
      <c r="F91" s="126"/>
      <c r="G91" s="125"/>
      <c r="H91" s="24"/>
      <c r="I91" s="18"/>
      <c r="J91" s="18"/>
      <c r="K91" s="18"/>
    </row>
    <row r="92" spans="1:11" x14ac:dyDescent="0.25">
      <c r="A92" s="109" t="s">
        <v>167</v>
      </c>
      <c r="B92" s="144"/>
      <c r="C92" s="138"/>
      <c r="D92" s="111"/>
      <c r="E92" s="126"/>
      <c r="F92" s="126"/>
      <c r="G92" s="125"/>
    </row>
    <row r="93" spans="1:11" x14ac:dyDescent="0.25">
      <c r="A93" s="114" t="s">
        <v>168</v>
      </c>
      <c r="B93" s="115" t="s">
        <v>169</v>
      </c>
      <c r="C93" s="116"/>
      <c r="D93" s="116"/>
      <c r="E93" s="139"/>
      <c r="F93" s="139"/>
      <c r="G93" s="118">
        <f>SUM(F95:F109)</f>
        <v>14134510</v>
      </c>
      <c r="H93" s="30"/>
      <c r="I93" s="25"/>
    </row>
    <row r="94" spans="1:11" x14ac:dyDescent="0.25">
      <c r="A94" s="119" t="s">
        <v>170</v>
      </c>
      <c r="B94" s="120" t="s">
        <v>171</v>
      </c>
      <c r="C94" s="121"/>
      <c r="D94" s="121"/>
      <c r="E94" s="130"/>
      <c r="F94" s="130"/>
      <c r="G94" s="131"/>
    </row>
    <row r="95" spans="1:11" x14ac:dyDescent="0.25">
      <c r="A95" s="109" t="s">
        <v>172</v>
      </c>
      <c r="B95" s="56" t="s">
        <v>173</v>
      </c>
      <c r="C95" s="111"/>
      <c r="D95" s="111" t="s">
        <v>60</v>
      </c>
      <c r="E95" s="124"/>
      <c r="F95" s="124"/>
      <c r="G95" s="125"/>
    </row>
    <row r="96" spans="1:11" x14ac:dyDescent="0.25">
      <c r="A96" s="109" t="s">
        <v>174</v>
      </c>
      <c r="B96" s="56" t="s">
        <v>175</v>
      </c>
      <c r="C96" s="111"/>
      <c r="D96" s="111"/>
      <c r="E96" s="126"/>
      <c r="F96" s="126"/>
      <c r="G96" s="125"/>
    </row>
    <row r="97" spans="1:7" x14ac:dyDescent="0.25">
      <c r="A97" s="109" t="s">
        <v>176</v>
      </c>
      <c r="B97" s="56"/>
      <c r="C97" s="111"/>
      <c r="D97" s="111"/>
      <c r="E97" s="126"/>
      <c r="F97" s="126"/>
      <c r="G97" s="125"/>
    </row>
    <row r="98" spans="1:7" x14ac:dyDescent="0.25">
      <c r="A98" s="119" t="s">
        <v>177</v>
      </c>
      <c r="B98" s="120" t="s">
        <v>178</v>
      </c>
      <c r="C98" s="121"/>
      <c r="D98" s="121"/>
      <c r="E98" s="130"/>
      <c r="F98" s="130"/>
      <c r="G98" s="131"/>
    </row>
    <row r="99" spans="1:7" ht="24" x14ac:dyDescent="0.25">
      <c r="A99" s="109" t="s">
        <v>179</v>
      </c>
      <c r="B99" s="58" t="s">
        <v>180</v>
      </c>
      <c r="C99" s="111">
        <v>1</v>
      </c>
      <c r="D99" s="111" t="s">
        <v>60</v>
      </c>
      <c r="E99" s="124">
        <v>14134510</v>
      </c>
      <c r="F99" s="124">
        <f>C99*E99</f>
        <v>14134510</v>
      </c>
      <c r="G99" s="125"/>
    </row>
    <row r="100" spans="1:7" x14ac:dyDescent="0.25">
      <c r="A100" s="109" t="s">
        <v>181</v>
      </c>
      <c r="B100" s="150"/>
      <c r="C100" s="138"/>
      <c r="D100" s="138"/>
      <c r="E100" s="126"/>
      <c r="F100" s="126"/>
      <c r="G100" s="125"/>
    </row>
    <row r="101" spans="1:7" x14ac:dyDescent="0.25">
      <c r="A101" s="109" t="s">
        <v>182</v>
      </c>
      <c r="B101" s="150"/>
      <c r="C101" s="138"/>
      <c r="D101" s="138"/>
      <c r="E101" s="126"/>
      <c r="F101" s="126"/>
      <c r="G101" s="125"/>
    </row>
    <row r="102" spans="1:7" x14ac:dyDescent="0.25">
      <c r="A102" s="109" t="s">
        <v>182</v>
      </c>
      <c r="B102" s="150"/>
      <c r="C102" s="138"/>
      <c r="D102" s="138"/>
      <c r="E102" s="126"/>
      <c r="F102" s="126"/>
      <c r="G102" s="125"/>
    </row>
    <row r="103" spans="1:7" x14ac:dyDescent="0.25">
      <c r="A103" s="109" t="s">
        <v>183</v>
      </c>
      <c r="B103" s="150"/>
      <c r="C103" s="138"/>
      <c r="D103" s="138"/>
      <c r="E103" s="126"/>
      <c r="F103" s="126"/>
      <c r="G103" s="125"/>
    </row>
    <row r="104" spans="1:7" x14ac:dyDescent="0.25">
      <c r="A104" s="109" t="s">
        <v>184</v>
      </c>
      <c r="B104" s="150"/>
      <c r="C104" s="138"/>
      <c r="D104" s="138"/>
      <c r="E104" s="126"/>
      <c r="F104" s="126"/>
      <c r="G104" s="125"/>
    </row>
    <row r="105" spans="1:7" x14ac:dyDescent="0.25">
      <c r="A105" s="109" t="s">
        <v>185</v>
      </c>
      <c r="B105" s="150"/>
      <c r="C105" s="138"/>
      <c r="D105" s="138"/>
      <c r="E105" s="126"/>
      <c r="F105" s="126"/>
      <c r="G105" s="125"/>
    </row>
    <row r="106" spans="1:7" x14ac:dyDescent="0.25">
      <c r="A106" s="119" t="s">
        <v>186</v>
      </c>
      <c r="B106" s="120" t="s">
        <v>187</v>
      </c>
      <c r="C106" s="129"/>
      <c r="D106" s="129"/>
      <c r="E106" s="130"/>
      <c r="F106" s="130"/>
      <c r="G106" s="131"/>
    </row>
    <row r="107" spans="1:7" x14ac:dyDescent="0.25">
      <c r="A107" s="109" t="s">
        <v>188</v>
      </c>
      <c r="B107" s="56" t="s">
        <v>189</v>
      </c>
      <c r="C107" s="138"/>
      <c r="D107" s="111" t="s">
        <v>132</v>
      </c>
      <c r="E107" s="126"/>
      <c r="F107" s="126"/>
      <c r="G107" s="125"/>
    </row>
    <row r="108" spans="1:7" x14ac:dyDescent="0.25">
      <c r="A108" s="109" t="s">
        <v>190</v>
      </c>
      <c r="B108" s="144"/>
      <c r="C108" s="138"/>
      <c r="D108" s="138"/>
      <c r="E108" s="126"/>
      <c r="F108" s="126"/>
      <c r="G108" s="125"/>
    </row>
    <row r="109" spans="1:7" x14ac:dyDescent="0.25">
      <c r="A109" s="109"/>
      <c r="B109" s="144"/>
      <c r="C109" s="138"/>
      <c r="D109" s="138"/>
      <c r="E109" s="126"/>
      <c r="F109" s="126"/>
      <c r="G109" s="125"/>
    </row>
    <row r="110" spans="1:7" x14ac:dyDescent="0.25">
      <c r="A110" s="114" t="s">
        <v>191</v>
      </c>
      <c r="B110" s="151" t="s">
        <v>192</v>
      </c>
      <c r="C110" s="145"/>
      <c r="D110" s="145"/>
      <c r="E110" s="146"/>
      <c r="F110" s="146"/>
      <c r="G110" s="118">
        <v>6007864</v>
      </c>
    </row>
    <row r="111" spans="1:7" x14ac:dyDescent="0.25">
      <c r="A111" s="109" t="s">
        <v>193</v>
      </c>
      <c r="B111" s="56" t="s">
        <v>194</v>
      </c>
      <c r="C111" s="111">
        <v>1</v>
      </c>
      <c r="D111" s="152" t="s">
        <v>60</v>
      </c>
      <c r="E111" s="124">
        <v>6007864</v>
      </c>
      <c r="F111" s="124">
        <f>C111*E111</f>
        <v>6007864</v>
      </c>
      <c r="G111" s="153"/>
    </row>
    <row r="112" spans="1:7" x14ac:dyDescent="0.25">
      <c r="A112" s="109" t="s">
        <v>195</v>
      </c>
      <c r="B112" s="144"/>
      <c r="C112" s="138"/>
      <c r="D112" s="138"/>
      <c r="E112" s="124"/>
      <c r="F112" s="124"/>
      <c r="G112" s="137"/>
    </row>
    <row r="113" spans="1:7" x14ac:dyDescent="0.25">
      <c r="A113" s="109"/>
      <c r="B113" s="154"/>
      <c r="C113" s="138"/>
      <c r="D113" s="138"/>
      <c r="E113" s="155"/>
      <c r="F113" s="155"/>
      <c r="G113" s="135"/>
    </row>
    <row r="114" spans="1:7" x14ac:dyDescent="0.25">
      <c r="A114" s="114" t="s">
        <v>196</v>
      </c>
      <c r="B114" s="151" t="s">
        <v>197</v>
      </c>
      <c r="C114" s="145"/>
      <c r="D114" s="145"/>
      <c r="E114" s="156"/>
      <c r="F114" s="156"/>
      <c r="G114" s="157">
        <v>664229</v>
      </c>
    </row>
    <row r="115" spans="1:7" x14ac:dyDescent="0.25">
      <c r="A115" s="109" t="s">
        <v>198</v>
      </c>
      <c r="B115" s="56" t="s">
        <v>199</v>
      </c>
      <c r="C115" s="111">
        <v>1</v>
      </c>
      <c r="D115" s="152" t="s">
        <v>60</v>
      </c>
      <c r="E115" s="136">
        <v>664229</v>
      </c>
      <c r="F115" s="136">
        <f>C115*E115</f>
        <v>664229</v>
      </c>
      <c r="G115" s="158"/>
    </row>
    <row r="116" spans="1:7" x14ac:dyDescent="0.25">
      <c r="A116" s="109"/>
      <c r="B116" s="154"/>
      <c r="C116" s="138"/>
      <c r="D116" s="138"/>
      <c r="E116" s="155"/>
      <c r="F116" s="155"/>
      <c r="G116" s="135"/>
    </row>
    <row r="117" spans="1:7" x14ac:dyDescent="0.25">
      <c r="A117" s="114" t="s">
        <v>200</v>
      </c>
      <c r="B117" s="151" t="s">
        <v>201</v>
      </c>
      <c r="C117" s="145"/>
      <c r="D117" s="145"/>
      <c r="E117" s="156"/>
      <c r="F117" s="156"/>
      <c r="G117" s="159">
        <f>SUM(F118:F120)</f>
        <v>417000</v>
      </c>
    </row>
    <row r="118" spans="1:7" x14ac:dyDescent="0.25">
      <c r="A118" s="109" t="s">
        <v>202</v>
      </c>
      <c r="B118" s="56" t="s">
        <v>203</v>
      </c>
      <c r="C118" s="111">
        <v>1</v>
      </c>
      <c r="D118" s="152" t="s">
        <v>60</v>
      </c>
      <c r="E118" s="124">
        <v>417000</v>
      </c>
      <c r="F118" s="124">
        <f>C118*E118</f>
        <v>417000</v>
      </c>
      <c r="G118" s="135"/>
    </row>
    <row r="119" spans="1:7" x14ac:dyDescent="0.25">
      <c r="A119" s="109" t="s">
        <v>204</v>
      </c>
      <c r="B119" s="144"/>
      <c r="C119" s="111"/>
      <c r="D119" s="152"/>
      <c r="E119" s="160"/>
      <c r="F119" s="160"/>
      <c r="G119" s="135"/>
    </row>
    <row r="120" spans="1:7" x14ac:dyDescent="0.25">
      <c r="A120" s="109"/>
      <c r="B120" s="154"/>
      <c r="C120" s="138"/>
      <c r="D120" s="138"/>
      <c r="E120" s="155"/>
      <c r="F120" s="155"/>
      <c r="G120" s="135"/>
    </row>
    <row r="121" spans="1:7" x14ac:dyDescent="0.25">
      <c r="A121" s="114" t="s">
        <v>205</v>
      </c>
      <c r="B121" s="151" t="s">
        <v>206</v>
      </c>
      <c r="C121" s="145"/>
      <c r="D121" s="145"/>
      <c r="E121" s="156"/>
      <c r="F121" s="156"/>
      <c r="G121" s="157">
        <v>3944163</v>
      </c>
    </row>
    <row r="122" spans="1:7" x14ac:dyDescent="0.25">
      <c r="A122" s="109" t="s">
        <v>207</v>
      </c>
      <c r="B122" s="161" t="s">
        <v>208</v>
      </c>
      <c r="C122" s="111">
        <v>1</v>
      </c>
      <c r="D122" s="152" t="s">
        <v>60</v>
      </c>
      <c r="E122" s="124">
        <v>3944163</v>
      </c>
      <c r="F122" s="124">
        <f>C122*E122</f>
        <v>3944163</v>
      </c>
      <c r="G122" s="135"/>
    </row>
    <row r="123" spans="1:7" x14ac:dyDescent="0.25">
      <c r="A123" s="109"/>
      <c r="B123" s="162"/>
      <c r="C123" s="163"/>
      <c r="D123" s="163"/>
      <c r="E123" s="155"/>
      <c r="F123" s="155"/>
      <c r="G123" s="164"/>
    </row>
    <row r="124" spans="1:7" x14ac:dyDescent="0.25">
      <c r="A124" s="165"/>
      <c r="B124" s="166"/>
      <c r="C124" s="167"/>
      <c r="D124" s="168"/>
      <c r="E124" s="169"/>
      <c r="F124" s="169"/>
      <c r="G124" s="170"/>
    </row>
    <row r="125" spans="1:7" ht="20.25" x14ac:dyDescent="0.25">
      <c r="A125" s="171"/>
      <c r="B125" s="172" t="s">
        <v>209</v>
      </c>
      <c r="C125" s="173"/>
      <c r="D125" s="174"/>
      <c r="E125" s="175"/>
      <c r="F125" s="175"/>
      <c r="G125" s="176">
        <f>SUM(G17+G30+G66+G93+G110+G114+G117+G121)</f>
        <v>29978240.256000001</v>
      </c>
    </row>
    <row r="126" spans="1:7" x14ac:dyDescent="0.25">
      <c r="A126" s="177"/>
      <c r="B126" s="178"/>
      <c r="C126" s="179"/>
      <c r="D126" s="180"/>
      <c r="E126" s="181"/>
      <c r="F126" s="181"/>
      <c r="G126" s="182"/>
    </row>
    <row r="127" spans="1:7" x14ac:dyDescent="0.25">
      <c r="A127" s="17"/>
      <c r="B127" s="20"/>
      <c r="C127" s="28"/>
      <c r="D127" s="31"/>
      <c r="E127" s="27"/>
      <c r="F127" s="28"/>
    </row>
    <row r="128" spans="1:7" x14ac:dyDescent="0.25">
      <c r="A128" s="17"/>
      <c r="B128" s="20"/>
      <c r="C128" s="28"/>
      <c r="D128" s="31"/>
      <c r="E128" s="27"/>
      <c r="F128" s="28"/>
    </row>
    <row r="129" spans="1:6" x14ac:dyDescent="0.25">
      <c r="A129" s="17"/>
      <c r="B129" s="20"/>
      <c r="C129" s="28"/>
      <c r="D129" s="31"/>
      <c r="E129" s="27"/>
      <c r="F129" s="28"/>
    </row>
    <row r="130" spans="1:6" x14ac:dyDescent="0.25">
      <c r="A130" s="17"/>
      <c r="B130" s="20"/>
      <c r="C130" s="28"/>
      <c r="D130" s="31"/>
      <c r="E130" s="27"/>
      <c r="F130" s="28"/>
    </row>
    <row r="131" spans="1:6" x14ac:dyDescent="0.25">
      <c r="A131" s="17"/>
      <c r="B131" s="20"/>
      <c r="C131" s="28"/>
      <c r="D131" s="31"/>
      <c r="E131" s="27"/>
      <c r="F131" s="28"/>
    </row>
    <row r="132" spans="1:6" x14ac:dyDescent="0.25">
      <c r="A132" s="17"/>
      <c r="B132" s="20"/>
      <c r="C132" s="28"/>
      <c r="D132" s="31"/>
      <c r="E132" s="27"/>
      <c r="F132" s="28"/>
    </row>
    <row r="133" spans="1:6" x14ac:dyDescent="0.25">
      <c r="A133" s="17"/>
      <c r="B133" s="20"/>
      <c r="C133" s="28"/>
      <c r="D133" s="31"/>
      <c r="E133" s="27"/>
      <c r="F133" s="28"/>
    </row>
    <row r="134" spans="1:6" x14ac:dyDescent="0.25">
      <c r="A134" s="17"/>
      <c r="B134" s="20"/>
      <c r="C134" s="28"/>
      <c r="D134" s="31"/>
      <c r="E134" s="27"/>
      <c r="F134" s="28"/>
    </row>
    <row r="135" spans="1:6" x14ac:dyDescent="0.25">
      <c r="A135" s="17"/>
      <c r="B135" s="20"/>
      <c r="C135" s="28"/>
      <c r="D135" s="31"/>
      <c r="E135" s="27"/>
      <c r="F135" s="28"/>
    </row>
    <row r="136" spans="1:6" x14ac:dyDescent="0.25">
      <c r="A136" s="17"/>
      <c r="B136" s="20"/>
      <c r="C136" s="28"/>
      <c r="D136" s="31"/>
      <c r="E136" s="27"/>
      <c r="F136" s="28"/>
    </row>
    <row r="137" spans="1:6" x14ac:dyDescent="0.25">
      <c r="A137" s="17"/>
      <c r="B137" s="20"/>
      <c r="C137" s="28"/>
      <c r="D137" s="31"/>
      <c r="E137" s="27"/>
      <c r="F137" s="28"/>
    </row>
    <row r="138" spans="1:6" x14ac:dyDescent="0.25">
      <c r="A138" s="17"/>
      <c r="B138" s="20"/>
      <c r="C138" s="28"/>
      <c r="D138" s="31"/>
      <c r="E138" s="27"/>
      <c r="F138" s="28"/>
    </row>
    <row r="139" spans="1:6" x14ac:dyDescent="0.25">
      <c r="A139" s="17"/>
      <c r="B139" s="20"/>
      <c r="C139" s="28"/>
      <c r="D139" s="31"/>
      <c r="E139" s="27"/>
      <c r="F139" s="28"/>
    </row>
    <row r="140" spans="1:6" x14ac:dyDescent="0.25">
      <c r="A140" s="17"/>
      <c r="B140" s="20"/>
      <c r="C140" s="28"/>
      <c r="D140" s="31"/>
      <c r="E140" s="27"/>
      <c r="F140" s="28"/>
    </row>
    <row r="141" spans="1:6" x14ac:dyDescent="0.25">
      <c r="A141" s="17"/>
      <c r="B141" s="20"/>
      <c r="C141" s="28"/>
      <c r="D141" s="31"/>
      <c r="E141" s="27"/>
      <c r="F141" s="28"/>
    </row>
    <row r="142" spans="1:6" x14ac:dyDescent="0.25">
      <c r="A142" s="17"/>
      <c r="B142" s="20"/>
      <c r="C142" s="28"/>
      <c r="D142" s="31"/>
      <c r="E142" s="27"/>
      <c r="F142" s="28"/>
    </row>
    <row r="143" spans="1:6" x14ac:dyDescent="0.25">
      <c r="A143" s="17"/>
      <c r="B143" s="20"/>
      <c r="C143" s="28"/>
      <c r="D143" s="31"/>
      <c r="E143" s="27"/>
      <c r="F143" s="28"/>
    </row>
    <row r="144" spans="1:6" x14ac:dyDescent="0.25">
      <c r="A144" s="17"/>
      <c r="B144" s="20"/>
      <c r="C144" s="28"/>
      <c r="D144" s="31"/>
      <c r="E144" s="27"/>
      <c r="F144" s="28"/>
    </row>
    <row r="145" spans="1:6" x14ac:dyDescent="0.25">
      <c r="A145" s="17"/>
      <c r="B145" s="20"/>
      <c r="C145" s="28"/>
      <c r="D145" s="31"/>
      <c r="E145" s="27"/>
      <c r="F145" s="28"/>
    </row>
    <row r="146" spans="1:6" x14ac:dyDescent="0.25">
      <c r="A146" s="17"/>
      <c r="B146" s="20"/>
      <c r="C146" s="28"/>
      <c r="D146" s="31"/>
      <c r="E146" s="27"/>
      <c r="F146" s="28"/>
    </row>
    <row r="147" spans="1:6" x14ac:dyDescent="0.25">
      <c r="A147" s="17"/>
      <c r="B147" s="20"/>
      <c r="C147" s="28"/>
      <c r="D147" s="31"/>
      <c r="E147" s="27"/>
      <c r="F147" s="28"/>
    </row>
    <row r="148" spans="1:6" x14ac:dyDescent="0.25">
      <c r="A148" s="17"/>
      <c r="B148" s="20"/>
      <c r="C148" s="28"/>
      <c r="D148" s="31"/>
      <c r="E148" s="27"/>
      <c r="F148" s="28"/>
    </row>
    <row r="149" spans="1:6" x14ac:dyDescent="0.25">
      <c r="A149" s="17"/>
      <c r="B149" s="20"/>
      <c r="C149" s="28"/>
      <c r="D149" s="31"/>
      <c r="E149" s="27"/>
      <c r="F149" s="28"/>
    </row>
    <row r="150" spans="1:6" x14ac:dyDescent="0.25">
      <c r="A150" s="17"/>
      <c r="B150" s="20"/>
      <c r="C150" s="28"/>
      <c r="D150" s="31"/>
      <c r="E150" s="27"/>
      <c r="F150" s="28"/>
    </row>
    <row r="151" spans="1:6" x14ac:dyDescent="0.25">
      <c r="A151" s="17"/>
      <c r="B151" s="20"/>
      <c r="C151" s="28"/>
      <c r="D151" s="31"/>
      <c r="E151" s="27"/>
      <c r="F151" s="28"/>
    </row>
    <row r="152" spans="1:6" x14ac:dyDescent="0.25">
      <c r="A152" s="17"/>
      <c r="B152" s="20"/>
      <c r="C152" s="28"/>
      <c r="D152" s="31"/>
      <c r="E152" s="27"/>
      <c r="F152" s="28"/>
    </row>
    <row r="153" spans="1:6" x14ac:dyDescent="0.25">
      <c r="A153" s="17"/>
      <c r="B153" s="20"/>
      <c r="C153" s="28"/>
      <c r="D153" s="31"/>
      <c r="E153" s="27"/>
      <c r="F153" s="28"/>
    </row>
    <row r="154" spans="1:6" x14ac:dyDescent="0.25">
      <c r="A154" s="17"/>
      <c r="B154" s="20"/>
      <c r="C154" s="28"/>
      <c r="D154" s="31"/>
      <c r="E154" s="27"/>
      <c r="F154" s="28"/>
    </row>
    <row r="155" spans="1:6" x14ac:dyDescent="0.25">
      <c r="A155" s="17"/>
      <c r="B155" s="20"/>
      <c r="C155" s="28"/>
      <c r="D155" s="31"/>
      <c r="E155" s="27"/>
      <c r="F155" s="28"/>
    </row>
    <row r="156" spans="1:6" x14ac:dyDescent="0.25">
      <c r="A156" s="17"/>
      <c r="B156" s="20"/>
      <c r="C156" s="28"/>
      <c r="D156" s="31"/>
      <c r="E156" s="27"/>
      <c r="F156" s="28"/>
    </row>
    <row r="157" spans="1:6" x14ac:dyDescent="0.25">
      <c r="A157" s="17"/>
      <c r="B157" s="20"/>
      <c r="C157" s="28"/>
      <c r="D157" s="31"/>
      <c r="E157" s="27"/>
      <c r="F157" s="28"/>
    </row>
    <row r="158" spans="1:6" x14ac:dyDescent="0.25">
      <c r="A158" s="17"/>
      <c r="B158" s="20"/>
      <c r="C158" s="28"/>
      <c r="D158" s="31"/>
      <c r="E158" s="27"/>
      <c r="F158" s="28"/>
    </row>
    <row r="159" spans="1:6" x14ac:dyDescent="0.25">
      <c r="A159" s="17"/>
      <c r="B159" s="20"/>
      <c r="C159" s="28"/>
      <c r="D159" s="31"/>
      <c r="E159" s="27"/>
      <c r="F159" s="28"/>
    </row>
    <row r="160" spans="1:6" x14ac:dyDescent="0.25">
      <c r="A160" s="17"/>
      <c r="B160" s="20"/>
      <c r="C160" s="28"/>
      <c r="D160" s="31"/>
      <c r="E160" s="27"/>
      <c r="F160" s="28"/>
    </row>
    <row r="161" spans="1:6" x14ac:dyDescent="0.25">
      <c r="A161" s="17"/>
      <c r="B161" s="20"/>
      <c r="C161" s="28"/>
      <c r="D161" s="31"/>
      <c r="E161" s="27"/>
      <c r="F161" s="28"/>
    </row>
    <row r="162" spans="1:6" x14ac:dyDescent="0.25">
      <c r="A162" s="17"/>
      <c r="B162" s="20"/>
      <c r="C162" s="28"/>
      <c r="D162" s="31"/>
      <c r="E162" s="27"/>
      <c r="F162" s="28"/>
    </row>
    <row r="163" spans="1:6" x14ac:dyDescent="0.25">
      <c r="A163" s="17"/>
      <c r="B163" s="20"/>
      <c r="C163" s="28"/>
      <c r="D163" s="31"/>
      <c r="E163" s="27"/>
      <c r="F163" s="28"/>
    </row>
    <row r="164" spans="1:6" x14ac:dyDescent="0.25">
      <c r="A164" s="17"/>
      <c r="B164" s="20"/>
      <c r="C164" s="28"/>
      <c r="D164" s="31"/>
      <c r="E164" s="27"/>
      <c r="F164" s="28"/>
    </row>
    <row r="165" spans="1:6" x14ac:dyDescent="0.25">
      <c r="A165" s="17"/>
      <c r="B165" s="20"/>
      <c r="C165" s="28"/>
      <c r="D165" s="31"/>
      <c r="E165" s="27"/>
      <c r="F165" s="28"/>
    </row>
    <row r="166" spans="1:6" x14ac:dyDescent="0.25">
      <c r="A166" s="17"/>
      <c r="B166" s="20"/>
      <c r="C166" s="28"/>
      <c r="D166" s="31"/>
      <c r="E166" s="27"/>
      <c r="F166" s="28"/>
    </row>
    <row r="167" spans="1:6" x14ac:dyDescent="0.25">
      <c r="A167" s="17"/>
      <c r="B167" s="20"/>
      <c r="C167" s="28"/>
      <c r="D167" s="31"/>
      <c r="E167" s="27"/>
      <c r="F167" s="28"/>
    </row>
    <row r="168" spans="1:6" x14ac:dyDescent="0.25">
      <c r="A168" s="17"/>
      <c r="B168" s="20"/>
      <c r="C168" s="28"/>
      <c r="D168" s="31"/>
      <c r="E168" s="27"/>
      <c r="F168" s="28"/>
    </row>
    <row r="169" spans="1:6" x14ac:dyDescent="0.25">
      <c r="A169" s="17"/>
      <c r="B169" s="20"/>
      <c r="C169" s="28"/>
      <c r="D169" s="31"/>
      <c r="E169" s="27"/>
      <c r="F169" s="28"/>
    </row>
    <row r="170" spans="1:6" x14ac:dyDescent="0.25">
      <c r="A170" s="17"/>
      <c r="B170" s="20"/>
      <c r="C170" s="28"/>
      <c r="D170" s="31"/>
      <c r="E170" s="27"/>
      <c r="F170" s="28"/>
    </row>
    <row r="171" spans="1:6" x14ac:dyDescent="0.25">
      <c r="A171" s="17"/>
      <c r="B171" s="20"/>
      <c r="C171" s="28"/>
      <c r="D171" s="31"/>
      <c r="E171" s="27"/>
      <c r="F171" s="28"/>
    </row>
    <row r="172" spans="1:6" x14ac:dyDescent="0.25">
      <c r="A172" s="17"/>
      <c r="B172" s="20"/>
      <c r="C172" s="28"/>
      <c r="D172" s="31"/>
      <c r="E172" s="27"/>
      <c r="F172" s="28"/>
    </row>
    <row r="173" spans="1:6" x14ac:dyDescent="0.25">
      <c r="A173" s="17"/>
      <c r="B173" s="20"/>
      <c r="C173" s="28"/>
      <c r="D173" s="31"/>
      <c r="E173" s="27"/>
      <c r="F173" s="28"/>
    </row>
    <row r="174" spans="1:6" x14ac:dyDescent="0.25">
      <c r="A174" s="17"/>
      <c r="B174" s="20"/>
      <c r="C174" s="28"/>
      <c r="D174" s="31"/>
      <c r="E174" s="27"/>
      <c r="F174" s="28"/>
    </row>
    <row r="175" spans="1:6" x14ac:dyDescent="0.25">
      <c r="A175" s="17"/>
      <c r="B175" s="20"/>
      <c r="C175" s="28"/>
      <c r="D175" s="31"/>
      <c r="E175" s="27"/>
      <c r="F175" s="28"/>
    </row>
    <row r="176" spans="1:6" x14ac:dyDescent="0.25">
      <c r="A176" s="17"/>
      <c r="B176" s="20"/>
      <c r="C176" s="28"/>
      <c r="D176" s="31"/>
      <c r="E176" s="27"/>
      <c r="F176" s="28"/>
    </row>
    <row r="177" spans="1:6" x14ac:dyDescent="0.25">
      <c r="A177" s="17"/>
      <c r="B177" s="20"/>
      <c r="C177" s="28"/>
      <c r="D177" s="31"/>
      <c r="E177" s="27"/>
      <c r="F177" s="28"/>
    </row>
    <row r="178" spans="1:6" x14ac:dyDescent="0.25">
      <c r="A178" s="17"/>
      <c r="B178" s="20"/>
      <c r="C178" s="28"/>
      <c r="D178" s="31"/>
      <c r="E178" s="27"/>
      <c r="F178" s="28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D2049-9E2A-463E-968B-07B2A61B1C73}">
  <sheetPr codeName="Sheet6"/>
  <dimension ref="A1:A3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sheetData>
    <row r="1" spans="1:1" x14ac:dyDescent="0.25">
      <c r="A1" s="8" t="s">
        <v>31</v>
      </c>
    </row>
    <row r="3" spans="1:1" x14ac:dyDescent="0.25">
      <c r="A3" t="s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 27(3) MEBs(1)</vt:lpstr>
      <vt:lpstr>Sheet 27(3) MEBs(2)</vt:lpstr>
      <vt:lpstr>Sheet 27(4)(a)</vt:lpstr>
      <vt:lpstr>Sheet 27(4)(b)</vt:lpstr>
      <vt:lpstr>Sheet 27(4)(c)</vt:lpstr>
      <vt:lpstr>Sheet 27(4)(d)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Wackerly</dc:creator>
  <cp:lastModifiedBy>Martell, Nic (NSH - X56087)</cp:lastModifiedBy>
  <dcterms:created xsi:type="dcterms:W3CDTF">2021-02-22T13:37:05Z</dcterms:created>
  <dcterms:modified xsi:type="dcterms:W3CDTF">2025-11-19T20:01:29Z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2023-12-01T14:13:22Z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b90915cf-333f-47b7-8497-d276aa42f291</vt:lpwstr>
  </property>
  <property fmtid="{D5CDD505-2E9C-101B-9397-08002B2CF9AE}" pid="8" name="MSIP_Label_ed3826ce-7c18-471d-9596-93de5bae332e_ContentBits">
    <vt:lpwstr>0</vt:lpwstr>
  </property>
</Properties>
</file>